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embeddings/oleObject1.bin" ContentType="application/vnd.openxmlformats-officedocument.oleObject"/>
  <Override PartName="/xl/embeddings/oleObject2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10.10.1.52\gin\GIN\Colaboradores\106_Nayara\1_GAD\1_Compras\Licitações 2024\Guarita Prainha\"/>
    </mc:Choice>
  </mc:AlternateContent>
  <xr:revisionPtr revIDLastSave="0" documentId="11_64D164531BD05CE758388B8CC7663A0C665D3B43" xr6:coauthVersionLast="47" xr6:coauthVersionMax="47" xr10:uidLastSave="{00000000-0000-0000-0000-000000000000}"/>
  <bookViews>
    <workbookView xWindow="0" yWindow="0" windowWidth="23040" windowHeight="8616" firstSheet="1" activeTab="1" xr2:uid="{00000000-000D-0000-FFFF-FFFF00000000}"/>
  </bookViews>
  <sheets>
    <sheet name="Orçamento" sheetId="1" r:id="rId1"/>
    <sheet name="Cronograma" sheetId="2" r:id="rId2"/>
  </sheets>
  <externalReferences>
    <externalReference r:id="rId3"/>
    <externalReference r:id="rId4"/>
  </externalReferences>
  <definedNames>
    <definedName name="_xlnm._FilterDatabase" localSheetId="0" hidden="1">Orçamento!$H$1:$I$347</definedName>
    <definedName name="_xlnm.Print_Area" localSheetId="1">Cronograma!$A$3:$N$57</definedName>
    <definedName name="_xlnm.Print_Area" localSheetId="0">Orçamento!$B$1:$M$306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3" i="1"/>
  <c r="B5" i="2" l="1"/>
  <c r="J21" i="2"/>
  <c r="N21" i="2"/>
  <c r="R21" i="2"/>
  <c r="J8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L135" i="1" l="1"/>
  <c r="K135" i="1"/>
  <c r="J135" i="1"/>
  <c r="K83" i="1"/>
  <c r="K84" i="1" s="1"/>
  <c r="C11" i="2" s="1"/>
  <c r="J203" i="1"/>
  <c r="K203" i="1"/>
  <c r="L203" i="1"/>
  <c r="J204" i="1"/>
  <c r="K204" i="1"/>
  <c r="L204" i="1"/>
  <c r="J205" i="1"/>
  <c r="K205" i="1"/>
  <c r="L205" i="1"/>
  <c r="J206" i="1"/>
  <c r="K206" i="1"/>
  <c r="L206" i="1"/>
  <c r="J207" i="1"/>
  <c r="K207" i="1"/>
  <c r="L207" i="1"/>
  <c r="J208" i="1"/>
  <c r="K208" i="1"/>
  <c r="L208" i="1"/>
  <c r="J209" i="1"/>
  <c r="K209" i="1"/>
  <c r="L209" i="1"/>
  <c r="J210" i="1"/>
  <c r="K210" i="1"/>
  <c r="L210" i="1"/>
  <c r="J211" i="1"/>
  <c r="K211" i="1"/>
  <c r="L211" i="1"/>
  <c r="J212" i="1"/>
  <c r="K212" i="1"/>
  <c r="L212" i="1"/>
  <c r="J213" i="1"/>
  <c r="K213" i="1"/>
  <c r="L213" i="1"/>
  <c r="J214" i="1"/>
  <c r="K214" i="1"/>
  <c r="L214" i="1"/>
  <c r="J215" i="1"/>
  <c r="K215" i="1"/>
  <c r="L215" i="1"/>
  <c r="J216" i="1"/>
  <c r="K216" i="1"/>
  <c r="L216" i="1"/>
  <c r="J217" i="1"/>
  <c r="K217" i="1"/>
  <c r="L217" i="1"/>
  <c r="J172" i="1"/>
  <c r="K172" i="1"/>
  <c r="L172" i="1"/>
  <c r="J173" i="1"/>
  <c r="K173" i="1"/>
  <c r="L173" i="1"/>
  <c r="J174" i="1"/>
  <c r="K174" i="1"/>
  <c r="L174" i="1"/>
  <c r="J175" i="1"/>
  <c r="K175" i="1"/>
  <c r="L175" i="1"/>
  <c r="J176" i="1"/>
  <c r="K176" i="1"/>
  <c r="L176" i="1"/>
  <c r="J177" i="1"/>
  <c r="K177" i="1"/>
  <c r="L177" i="1"/>
  <c r="J178" i="1"/>
  <c r="K178" i="1"/>
  <c r="L178" i="1"/>
  <c r="J179" i="1"/>
  <c r="K179" i="1"/>
  <c r="L179" i="1"/>
  <c r="J180" i="1"/>
  <c r="K180" i="1"/>
  <c r="L180" i="1"/>
  <c r="J181" i="1"/>
  <c r="K181" i="1"/>
  <c r="L181" i="1"/>
  <c r="J182" i="1"/>
  <c r="K182" i="1"/>
  <c r="L182" i="1"/>
  <c r="J183" i="1"/>
  <c r="K183" i="1"/>
  <c r="L183" i="1"/>
  <c r="J184" i="1"/>
  <c r="K184" i="1"/>
  <c r="L184" i="1"/>
  <c r="J185" i="1"/>
  <c r="K185" i="1"/>
  <c r="L185" i="1"/>
  <c r="J186" i="1"/>
  <c r="K186" i="1"/>
  <c r="L186" i="1"/>
  <c r="L151" i="1"/>
  <c r="K151" i="1"/>
  <c r="J151" i="1"/>
  <c r="L149" i="1"/>
  <c r="K149" i="1"/>
  <c r="J149" i="1"/>
  <c r="L148" i="1"/>
  <c r="K148" i="1"/>
  <c r="J148" i="1"/>
  <c r="L147" i="1"/>
  <c r="K147" i="1"/>
  <c r="J147" i="1"/>
  <c r="L146" i="1"/>
  <c r="K146" i="1"/>
  <c r="J146" i="1"/>
  <c r="L144" i="1"/>
  <c r="K144" i="1"/>
  <c r="J144" i="1"/>
  <c r="L143" i="1"/>
  <c r="K143" i="1"/>
  <c r="J143" i="1"/>
  <c r="L142" i="1"/>
  <c r="K142" i="1"/>
  <c r="J142" i="1"/>
  <c r="L95" i="1"/>
  <c r="K95" i="1"/>
  <c r="J95" i="1"/>
  <c r="L94" i="1"/>
  <c r="K94" i="1"/>
  <c r="J94" i="1"/>
  <c r="L93" i="1"/>
  <c r="K93" i="1"/>
  <c r="J93" i="1"/>
  <c r="L92" i="1"/>
  <c r="K92" i="1"/>
  <c r="J92" i="1"/>
  <c r="J89" i="1"/>
  <c r="K89" i="1"/>
  <c r="L89" i="1"/>
  <c r="M89" i="1" s="1"/>
  <c r="J90" i="1"/>
  <c r="K90" i="1"/>
  <c r="L90" i="1"/>
  <c r="L79" i="1"/>
  <c r="K79" i="1"/>
  <c r="J79" i="1"/>
  <c r="L78" i="1"/>
  <c r="K78" i="1"/>
  <c r="J78" i="1"/>
  <c r="L77" i="1"/>
  <c r="K77" i="1"/>
  <c r="J77" i="1"/>
  <c r="L76" i="1"/>
  <c r="K76" i="1"/>
  <c r="J76" i="1"/>
  <c r="J72" i="1"/>
  <c r="K72" i="1"/>
  <c r="L72" i="1"/>
  <c r="J73" i="1"/>
  <c r="K73" i="1"/>
  <c r="L73" i="1"/>
  <c r="J74" i="1"/>
  <c r="K74" i="1"/>
  <c r="L74" i="1"/>
  <c r="M74" i="1"/>
  <c r="J67" i="1"/>
  <c r="K67" i="1"/>
  <c r="L67" i="1"/>
  <c r="J68" i="1"/>
  <c r="K68" i="1"/>
  <c r="L68" i="1"/>
  <c r="J69" i="1"/>
  <c r="K69" i="1"/>
  <c r="L69" i="1"/>
  <c r="J49" i="1"/>
  <c r="K49" i="1"/>
  <c r="L49" i="1"/>
  <c r="J50" i="1"/>
  <c r="K50" i="1"/>
  <c r="L50" i="1"/>
  <c r="J51" i="1"/>
  <c r="K51" i="1"/>
  <c r="L51" i="1"/>
  <c r="J52" i="1"/>
  <c r="K52" i="1"/>
  <c r="L52" i="1"/>
  <c r="J53" i="1"/>
  <c r="K53" i="1"/>
  <c r="L53" i="1"/>
  <c r="J54" i="1"/>
  <c r="K54" i="1"/>
  <c r="L54" i="1"/>
  <c r="J55" i="1"/>
  <c r="K55" i="1"/>
  <c r="L55" i="1"/>
  <c r="J56" i="1"/>
  <c r="K56" i="1"/>
  <c r="L56" i="1"/>
  <c r="J57" i="1"/>
  <c r="K57" i="1"/>
  <c r="L57" i="1"/>
  <c r="L38" i="1"/>
  <c r="K38" i="1"/>
  <c r="J38" i="1"/>
  <c r="L37" i="1"/>
  <c r="K37" i="1"/>
  <c r="J37" i="1"/>
  <c r="L36" i="1"/>
  <c r="K36" i="1"/>
  <c r="M36" i="1" s="1"/>
  <c r="J36" i="1"/>
  <c r="L35" i="1"/>
  <c r="K35" i="1"/>
  <c r="J35" i="1"/>
  <c r="L34" i="1"/>
  <c r="K34" i="1"/>
  <c r="M34" i="1" s="1"/>
  <c r="J34" i="1"/>
  <c r="L33" i="1"/>
  <c r="K33" i="1"/>
  <c r="J33" i="1"/>
  <c r="L32" i="1"/>
  <c r="K32" i="1"/>
  <c r="J32" i="1"/>
  <c r="L222" i="1"/>
  <c r="K222" i="1"/>
  <c r="J222" i="1"/>
  <c r="L221" i="1"/>
  <c r="K221" i="1"/>
  <c r="J221" i="1"/>
  <c r="L220" i="1"/>
  <c r="K220" i="1"/>
  <c r="J220" i="1"/>
  <c r="L219" i="1"/>
  <c r="K219" i="1"/>
  <c r="J219" i="1"/>
  <c r="L218" i="1"/>
  <c r="K218" i="1"/>
  <c r="J218" i="1"/>
  <c r="L202" i="1"/>
  <c r="K202" i="1"/>
  <c r="J202" i="1"/>
  <c r="L71" i="1"/>
  <c r="K71" i="1"/>
  <c r="J71" i="1"/>
  <c r="L66" i="1"/>
  <c r="K66" i="1"/>
  <c r="J66" i="1"/>
  <c r="J19" i="1"/>
  <c r="K19" i="1"/>
  <c r="L19" i="1"/>
  <c r="J20" i="1"/>
  <c r="K20" i="1"/>
  <c r="L20" i="1"/>
  <c r="M217" i="1" l="1"/>
  <c r="M186" i="1"/>
  <c r="M94" i="1"/>
  <c r="M93" i="1"/>
  <c r="M49" i="1"/>
  <c r="M211" i="1"/>
  <c r="M55" i="1"/>
  <c r="M175" i="1"/>
  <c r="M216" i="1"/>
  <c r="M185" i="1"/>
  <c r="M37" i="1"/>
  <c r="M32" i="1"/>
  <c r="M209" i="1"/>
  <c r="M203" i="1"/>
  <c r="M52" i="1"/>
  <c r="M76" i="1"/>
  <c r="M183" i="1"/>
  <c r="M213" i="1"/>
  <c r="M177" i="1"/>
  <c r="M220" i="1"/>
  <c r="M180" i="1"/>
  <c r="M174" i="1"/>
  <c r="M90" i="1"/>
  <c r="M69" i="1"/>
  <c r="M173" i="1"/>
  <c r="M210" i="1"/>
  <c r="M33" i="1"/>
  <c r="M178" i="1"/>
  <c r="M214" i="1"/>
  <c r="M143" i="1"/>
  <c r="M67" i="1"/>
  <c r="M208" i="1"/>
  <c r="M51" i="1"/>
  <c r="M144" i="1"/>
  <c r="M176" i="1"/>
  <c r="M54" i="1"/>
  <c r="M181" i="1"/>
  <c r="M207" i="1"/>
  <c r="M146" i="1"/>
  <c r="M135" i="1"/>
  <c r="M78" i="1"/>
  <c r="M204" i="1"/>
  <c r="M73" i="1"/>
  <c r="M38" i="1"/>
  <c r="M53" i="1"/>
  <c r="M95" i="1"/>
  <c r="M147" i="1"/>
  <c r="M212" i="1"/>
  <c r="M57" i="1"/>
  <c r="M148" i="1"/>
  <c r="M184" i="1"/>
  <c r="M179" i="1"/>
  <c r="M172" i="1"/>
  <c r="M50" i="1"/>
  <c r="M205" i="1"/>
  <c r="M56" i="1"/>
  <c r="M149" i="1"/>
  <c r="M215" i="1"/>
  <c r="M221" i="1"/>
  <c r="M77" i="1"/>
  <c r="M206" i="1"/>
  <c r="M151" i="1"/>
  <c r="M182" i="1"/>
  <c r="J83" i="1"/>
  <c r="L83" i="1"/>
  <c r="L84" i="1" s="1"/>
  <c r="D11" i="2" s="1"/>
  <c r="M92" i="1"/>
  <c r="M72" i="1"/>
  <c r="M79" i="1"/>
  <c r="M218" i="1"/>
  <c r="M35" i="1"/>
  <c r="M142" i="1"/>
  <c r="M68" i="1"/>
  <c r="M219" i="1"/>
  <c r="K223" i="1"/>
  <c r="C20" i="2" s="1"/>
  <c r="L223" i="1"/>
  <c r="D20" i="2" s="1"/>
  <c r="M222" i="1"/>
  <c r="M202" i="1"/>
  <c r="M71" i="1"/>
  <c r="M66" i="1"/>
  <c r="M20" i="1"/>
  <c r="M19" i="1"/>
  <c r="E20" i="2" l="1"/>
  <c r="M83" i="1"/>
  <c r="M64" i="1"/>
  <c r="L224" i="1"/>
  <c r="M201" i="1" s="1"/>
  <c r="L266" i="1"/>
  <c r="K266" i="1"/>
  <c r="J266" i="1"/>
  <c r="L265" i="1"/>
  <c r="K265" i="1"/>
  <c r="J265" i="1"/>
  <c r="L233" i="1"/>
  <c r="K233" i="1"/>
  <c r="J233" i="1"/>
  <c r="L232" i="1"/>
  <c r="K232" i="1"/>
  <c r="J232" i="1"/>
  <c r="L230" i="1"/>
  <c r="K230" i="1"/>
  <c r="J230" i="1"/>
  <c r="L226" i="1"/>
  <c r="K226" i="1"/>
  <c r="J226" i="1"/>
  <c r="L198" i="1"/>
  <c r="K198" i="1"/>
  <c r="J198" i="1"/>
  <c r="L197" i="1"/>
  <c r="K197" i="1"/>
  <c r="J197" i="1"/>
  <c r="L196" i="1"/>
  <c r="K196" i="1"/>
  <c r="J196" i="1"/>
  <c r="L195" i="1"/>
  <c r="K195" i="1"/>
  <c r="J195" i="1"/>
  <c r="L194" i="1"/>
  <c r="K194" i="1"/>
  <c r="J194" i="1"/>
  <c r="L193" i="1"/>
  <c r="K193" i="1"/>
  <c r="J193" i="1"/>
  <c r="L192" i="1"/>
  <c r="K192" i="1"/>
  <c r="J192" i="1"/>
  <c r="L191" i="1"/>
  <c r="K191" i="1"/>
  <c r="J191" i="1"/>
  <c r="L190" i="1"/>
  <c r="K190" i="1"/>
  <c r="J190" i="1"/>
  <c r="L189" i="1"/>
  <c r="K189" i="1"/>
  <c r="J189" i="1"/>
  <c r="L188" i="1"/>
  <c r="K188" i="1"/>
  <c r="J188" i="1"/>
  <c r="L187" i="1"/>
  <c r="K187" i="1"/>
  <c r="J187" i="1"/>
  <c r="L171" i="1"/>
  <c r="K171" i="1"/>
  <c r="J171" i="1"/>
  <c r="L167" i="1"/>
  <c r="K167" i="1"/>
  <c r="J167" i="1"/>
  <c r="L166" i="1"/>
  <c r="K166" i="1"/>
  <c r="J166" i="1"/>
  <c r="L165" i="1"/>
  <c r="K165" i="1"/>
  <c r="J165" i="1"/>
  <c r="L164" i="1"/>
  <c r="K164" i="1"/>
  <c r="J164" i="1"/>
  <c r="L163" i="1"/>
  <c r="K163" i="1"/>
  <c r="J163" i="1"/>
  <c r="L162" i="1"/>
  <c r="K162" i="1"/>
  <c r="J162" i="1"/>
  <c r="L161" i="1"/>
  <c r="K161" i="1"/>
  <c r="J161" i="1"/>
  <c r="L160" i="1"/>
  <c r="K160" i="1"/>
  <c r="J160" i="1"/>
  <c r="L159" i="1"/>
  <c r="K159" i="1"/>
  <c r="J159" i="1"/>
  <c r="L158" i="1"/>
  <c r="K158" i="1"/>
  <c r="J158" i="1"/>
  <c r="L157" i="1"/>
  <c r="K157" i="1"/>
  <c r="J157" i="1"/>
  <c r="L121" i="1"/>
  <c r="K121" i="1"/>
  <c r="J121" i="1"/>
  <c r="L120" i="1"/>
  <c r="K120" i="1"/>
  <c r="J120" i="1"/>
  <c r="L112" i="1"/>
  <c r="K112" i="1"/>
  <c r="J112" i="1"/>
  <c r="L111" i="1"/>
  <c r="K111" i="1"/>
  <c r="J111" i="1"/>
  <c r="L110" i="1"/>
  <c r="K110" i="1"/>
  <c r="J110" i="1"/>
  <c r="L109" i="1"/>
  <c r="K109" i="1"/>
  <c r="J109" i="1"/>
  <c r="L108" i="1"/>
  <c r="K108" i="1"/>
  <c r="J108" i="1"/>
  <c r="L106" i="1"/>
  <c r="K106" i="1"/>
  <c r="J106" i="1"/>
  <c r="L105" i="1"/>
  <c r="K105" i="1"/>
  <c r="J105" i="1"/>
  <c r="L104" i="1"/>
  <c r="K104" i="1"/>
  <c r="J104" i="1"/>
  <c r="J60" i="1"/>
  <c r="K60" i="1"/>
  <c r="L60" i="1"/>
  <c r="J61" i="1"/>
  <c r="K61" i="1"/>
  <c r="L61" i="1"/>
  <c r="J62" i="1"/>
  <c r="K62" i="1"/>
  <c r="L62" i="1"/>
  <c r="J63" i="1"/>
  <c r="K63" i="1"/>
  <c r="L63" i="1"/>
  <c r="L30" i="1"/>
  <c r="K30" i="1"/>
  <c r="J30" i="1"/>
  <c r="L28" i="1"/>
  <c r="K28" i="1"/>
  <c r="J28" i="1"/>
  <c r="L27" i="1"/>
  <c r="K27" i="1"/>
  <c r="J27" i="1"/>
  <c r="L26" i="1"/>
  <c r="K26" i="1"/>
  <c r="J26" i="1"/>
  <c r="L24" i="1"/>
  <c r="K24" i="1"/>
  <c r="J24" i="1"/>
  <c r="L23" i="1"/>
  <c r="K23" i="1"/>
  <c r="J23" i="1"/>
  <c r="L22" i="1"/>
  <c r="K22" i="1"/>
  <c r="J22" i="1"/>
  <c r="J18" i="1"/>
  <c r="K18" i="1"/>
  <c r="L18" i="1"/>
  <c r="B9" i="2"/>
  <c r="L141" i="1"/>
  <c r="K141" i="1"/>
  <c r="J141" i="1"/>
  <c r="J15" i="1"/>
  <c r="J16" i="1"/>
  <c r="L199" i="1" l="1"/>
  <c r="D19" i="2" s="1"/>
  <c r="M188" i="1"/>
  <c r="M196" i="1"/>
  <c r="M230" i="1"/>
  <c r="M159" i="1"/>
  <c r="M163" i="1"/>
  <c r="M266" i="1"/>
  <c r="M187" i="1"/>
  <c r="M191" i="1"/>
  <c r="M195" i="1"/>
  <c r="M232" i="1"/>
  <c r="M233" i="1"/>
  <c r="L234" i="1"/>
  <c r="D22" i="2" s="1"/>
  <c r="M197" i="1"/>
  <c r="M157" i="1"/>
  <c r="M161" i="1"/>
  <c r="M165" i="1"/>
  <c r="M265" i="1"/>
  <c r="M160" i="1"/>
  <c r="M164" i="1"/>
  <c r="M189" i="1"/>
  <c r="M194" i="1"/>
  <c r="M193" i="1"/>
  <c r="L227" i="1"/>
  <c r="D21" i="2" s="1"/>
  <c r="M198" i="1"/>
  <c r="K234" i="1"/>
  <c r="C22" i="2" s="1"/>
  <c r="M190" i="1"/>
  <c r="M166" i="1"/>
  <c r="K227" i="1"/>
  <c r="C21" i="2" s="1"/>
  <c r="M226" i="1"/>
  <c r="M171" i="1"/>
  <c r="K152" i="1"/>
  <c r="C17" i="2" s="1"/>
  <c r="K199" i="1"/>
  <c r="C19" i="2" s="1"/>
  <c r="M162" i="1"/>
  <c r="M192" i="1"/>
  <c r="M167" i="1"/>
  <c r="L152" i="1"/>
  <c r="D17" i="2" s="1"/>
  <c r="M158" i="1"/>
  <c r="M121" i="1"/>
  <c r="M23" i="1"/>
  <c r="M106" i="1"/>
  <c r="M120" i="1"/>
  <c r="M60" i="1"/>
  <c r="M22" i="1"/>
  <c r="M105" i="1"/>
  <c r="M110" i="1"/>
  <c r="M108" i="1"/>
  <c r="M112" i="1"/>
  <c r="M109" i="1"/>
  <c r="M104" i="1"/>
  <c r="M61" i="1"/>
  <c r="M111" i="1"/>
  <c r="M63" i="1"/>
  <c r="M62" i="1"/>
  <c r="M24" i="1"/>
  <c r="M27" i="1"/>
  <c r="M30" i="1"/>
  <c r="M26" i="1"/>
  <c r="M28" i="1"/>
  <c r="M18" i="1"/>
  <c r="M141" i="1"/>
  <c r="E17" i="2" l="1"/>
  <c r="E19" i="2"/>
  <c r="G21" i="2"/>
  <c r="K21" i="2"/>
  <c r="O21" i="2"/>
  <c r="E21" i="2"/>
  <c r="I21" i="2"/>
  <c r="Q21" i="2"/>
  <c r="M21" i="2"/>
  <c r="E22" i="2"/>
  <c r="L228" i="1"/>
  <c r="M225" i="1" s="1"/>
  <c r="L200" i="1"/>
  <c r="M170" i="1" s="1"/>
  <c r="L153" i="1"/>
  <c r="M139" i="1" s="1"/>
  <c r="J126" i="1"/>
  <c r="K126" i="1"/>
  <c r="L126" i="1"/>
  <c r="J128" i="1"/>
  <c r="K128" i="1"/>
  <c r="L128" i="1"/>
  <c r="J129" i="1"/>
  <c r="K129" i="1"/>
  <c r="L129" i="1"/>
  <c r="J133" i="1"/>
  <c r="K133" i="1"/>
  <c r="L133" i="1"/>
  <c r="J134" i="1"/>
  <c r="K134" i="1"/>
  <c r="L134" i="1"/>
  <c r="J136" i="1"/>
  <c r="K136" i="1"/>
  <c r="L136" i="1"/>
  <c r="L103" i="1"/>
  <c r="K103" i="1"/>
  <c r="J103" i="1"/>
  <c r="L101" i="1"/>
  <c r="K101" i="1"/>
  <c r="J101" i="1"/>
  <c r="L100" i="1"/>
  <c r="K100" i="1"/>
  <c r="J100" i="1"/>
  <c r="J59" i="1"/>
  <c r="K59" i="1"/>
  <c r="L59" i="1"/>
  <c r="L130" i="1" l="1"/>
  <c r="D15" i="2" s="1"/>
  <c r="K113" i="1"/>
  <c r="C13" i="2" s="1"/>
  <c r="G13" i="2" s="1"/>
  <c r="K130" i="1"/>
  <c r="C15" i="2" s="1"/>
  <c r="L113" i="1"/>
  <c r="D13" i="2" s="1"/>
  <c r="K137" i="1"/>
  <c r="C16" i="2" s="1"/>
  <c r="L137" i="1"/>
  <c r="D16" i="2" s="1"/>
  <c r="M133" i="1"/>
  <c r="M129" i="1"/>
  <c r="M59" i="1"/>
  <c r="M134" i="1"/>
  <c r="M128" i="1"/>
  <c r="M126" i="1"/>
  <c r="M100" i="1"/>
  <c r="M103" i="1"/>
  <c r="M136" i="1"/>
  <c r="M101" i="1"/>
  <c r="E15" i="2" l="1"/>
  <c r="E16" i="2"/>
  <c r="L85" i="1"/>
  <c r="M82" i="1" s="1"/>
  <c r="L131" i="1"/>
  <c r="M124" i="1" s="1"/>
  <c r="L138" i="1"/>
  <c r="M132" i="1" s="1"/>
  <c r="R23" i="2" l="1"/>
  <c r="L264" i="1" l="1"/>
  <c r="L267" i="1" s="1"/>
  <c r="K264" i="1"/>
  <c r="K267" i="1" s="1"/>
  <c r="C34" i="2" s="1"/>
  <c r="J264" i="1"/>
  <c r="M264" i="1" l="1"/>
  <c r="B36" i="2" l="1"/>
  <c r="B35" i="2"/>
  <c r="B34" i="2"/>
  <c r="L270" i="1"/>
  <c r="K270" i="1"/>
  <c r="BZ22" i="2" l="1"/>
  <c r="BZ20" i="2"/>
  <c r="BZ19" i="2"/>
  <c r="BZ18" i="2"/>
  <c r="BZ17" i="2"/>
  <c r="BZ16" i="2"/>
  <c r="BZ15" i="2"/>
  <c r="BZ14" i="2"/>
  <c r="BZ13" i="2"/>
  <c r="BZ12" i="2"/>
  <c r="BZ11" i="2"/>
  <c r="BZ10" i="2"/>
  <c r="BZ9" i="2"/>
  <c r="BZ8" i="2"/>
  <c r="BV22" i="2"/>
  <c r="BV20" i="2"/>
  <c r="BV19" i="2"/>
  <c r="BV18" i="2"/>
  <c r="BV17" i="2"/>
  <c r="BV16" i="2"/>
  <c r="BV15" i="2"/>
  <c r="BV14" i="2"/>
  <c r="BV13" i="2"/>
  <c r="BV12" i="2"/>
  <c r="BV11" i="2"/>
  <c r="BV10" i="2"/>
  <c r="BV9" i="2"/>
  <c r="BV8" i="2"/>
  <c r="BR22" i="2"/>
  <c r="BR20" i="2"/>
  <c r="BR19" i="2"/>
  <c r="BR18" i="2"/>
  <c r="BR17" i="2"/>
  <c r="BR16" i="2"/>
  <c r="BR15" i="2"/>
  <c r="BR14" i="2"/>
  <c r="BR13" i="2"/>
  <c r="BR12" i="2"/>
  <c r="BR11" i="2"/>
  <c r="BR10" i="2"/>
  <c r="BR9" i="2"/>
  <c r="BR8" i="2"/>
  <c r="BN22" i="2"/>
  <c r="BN20" i="2"/>
  <c r="BN19" i="2"/>
  <c r="BN18" i="2"/>
  <c r="BN17" i="2"/>
  <c r="BN16" i="2"/>
  <c r="BN15" i="2"/>
  <c r="BN14" i="2"/>
  <c r="BN13" i="2"/>
  <c r="BN12" i="2"/>
  <c r="BN11" i="2"/>
  <c r="BN10" i="2"/>
  <c r="BN9" i="2"/>
  <c r="BN8" i="2"/>
  <c r="BJ22" i="2"/>
  <c r="BJ20" i="2"/>
  <c r="BJ19" i="2"/>
  <c r="BJ18" i="2"/>
  <c r="BJ17" i="2"/>
  <c r="BJ16" i="2"/>
  <c r="BJ15" i="2"/>
  <c r="BJ14" i="2"/>
  <c r="BJ13" i="2"/>
  <c r="BJ12" i="2"/>
  <c r="BJ11" i="2"/>
  <c r="BJ10" i="2"/>
  <c r="BJ9" i="2"/>
  <c r="BJ8" i="2"/>
  <c r="BF22" i="2"/>
  <c r="BF20" i="2"/>
  <c r="BF19" i="2"/>
  <c r="BF18" i="2"/>
  <c r="BF17" i="2"/>
  <c r="BF16" i="2"/>
  <c r="BF15" i="2"/>
  <c r="BF14" i="2"/>
  <c r="BF13" i="2"/>
  <c r="BF12" i="2"/>
  <c r="BF11" i="2"/>
  <c r="BF10" i="2"/>
  <c r="BF9" i="2"/>
  <c r="BF8" i="2"/>
  <c r="BB22" i="2"/>
  <c r="BB20" i="2"/>
  <c r="BB19" i="2"/>
  <c r="BB18" i="2"/>
  <c r="BB17" i="2"/>
  <c r="BB16" i="2"/>
  <c r="BB15" i="2"/>
  <c r="BB14" i="2"/>
  <c r="BB13" i="2"/>
  <c r="BB12" i="2"/>
  <c r="BB11" i="2"/>
  <c r="BB10" i="2"/>
  <c r="BB9" i="2"/>
  <c r="BB8" i="2"/>
  <c r="AX22" i="2"/>
  <c r="AX20" i="2"/>
  <c r="AX19" i="2"/>
  <c r="AX18" i="2"/>
  <c r="AX17" i="2"/>
  <c r="AX16" i="2"/>
  <c r="AX15" i="2"/>
  <c r="AX14" i="2"/>
  <c r="AX13" i="2"/>
  <c r="AX12" i="2"/>
  <c r="AX11" i="2"/>
  <c r="AX10" i="2"/>
  <c r="AX9" i="2"/>
  <c r="AX8" i="2"/>
  <c r="AT22" i="2"/>
  <c r="AT20" i="2"/>
  <c r="AT19" i="2"/>
  <c r="AT18" i="2"/>
  <c r="AT17" i="2"/>
  <c r="AT16" i="2"/>
  <c r="AT15" i="2"/>
  <c r="AT14" i="2"/>
  <c r="AT13" i="2"/>
  <c r="AT12" i="2"/>
  <c r="AT11" i="2"/>
  <c r="AT10" i="2"/>
  <c r="AT9" i="2"/>
  <c r="AT8" i="2"/>
  <c r="AP22" i="2"/>
  <c r="AP20" i="2"/>
  <c r="AP19" i="2"/>
  <c r="AP18" i="2"/>
  <c r="AP17" i="2"/>
  <c r="AP16" i="2"/>
  <c r="AP15" i="2"/>
  <c r="AP14" i="2"/>
  <c r="AP13" i="2"/>
  <c r="AP12" i="2"/>
  <c r="AP11" i="2"/>
  <c r="AP10" i="2"/>
  <c r="AP9" i="2"/>
  <c r="AP8" i="2"/>
  <c r="AL22" i="2"/>
  <c r="AL20" i="2"/>
  <c r="AL19" i="2"/>
  <c r="AL18" i="2"/>
  <c r="AL17" i="2"/>
  <c r="AL16" i="2"/>
  <c r="AL15" i="2"/>
  <c r="AL14" i="2"/>
  <c r="AL13" i="2"/>
  <c r="AL12" i="2"/>
  <c r="AL11" i="2"/>
  <c r="AL10" i="2"/>
  <c r="AL9" i="2"/>
  <c r="AL8" i="2"/>
  <c r="AH22" i="2"/>
  <c r="AH20" i="2"/>
  <c r="AH19" i="2"/>
  <c r="AH18" i="2"/>
  <c r="AH17" i="2"/>
  <c r="AH16" i="2"/>
  <c r="AH15" i="2"/>
  <c r="AH14" i="2"/>
  <c r="AH13" i="2"/>
  <c r="AH12" i="2"/>
  <c r="AH11" i="2"/>
  <c r="AH10" i="2"/>
  <c r="AH9" i="2"/>
  <c r="AH8" i="2"/>
  <c r="AD22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Z22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V22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R22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N22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J9" i="2"/>
  <c r="J10" i="2"/>
  <c r="J11" i="2"/>
  <c r="J12" i="2"/>
  <c r="J13" i="2"/>
  <c r="J14" i="2"/>
  <c r="J15" i="2"/>
  <c r="J16" i="2"/>
  <c r="J17" i="2"/>
  <c r="J18" i="2"/>
  <c r="J19" i="2"/>
  <c r="J20" i="2"/>
  <c r="J22" i="2"/>
  <c r="J117" i="1" l="1"/>
  <c r="K117" i="1"/>
  <c r="L117" i="1"/>
  <c r="L42" i="1"/>
  <c r="K42" i="1"/>
  <c r="J42" i="1"/>
  <c r="M117" i="1" l="1"/>
  <c r="M42" i="1"/>
  <c r="L156" i="1" l="1"/>
  <c r="K156" i="1"/>
  <c r="J156" i="1"/>
  <c r="L88" i="1"/>
  <c r="L96" i="1" s="1"/>
  <c r="D12" i="2" s="1"/>
  <c r="K88" i="1"/>
  <c r="K96" i="1" s="1"/>
  <c r="C12" i="2" s="1"/>
  <c r="J88" i="1"/>
  <c r="L48" i="1"/>
  <c r="K48" i="1"/>
  <c r="J48" i="1"/>
  <c r="G12" i="2" l="1"/>
  <c r="E12" i="2"/>
  <c r="K80" i="1"/>
  <c r="C10" i="2" s="1"/>
  <c r="L80" i="1"/>
  <c r="K168" i="1"/>
  <c r="C18" i="2" s="1"/>
  <c r="L168" i="1"/>
  <c r="D18" i="2" s="1"/>
  <c r="M156" i="1"/>
  <c r="M88" i="1"/>
  <c r="M48" i="1"/>
  <c r="M46" i="1" s="1"/>
  <c r="E18" i="2" l="1"/>
  <c r="D10" i="2"/>
  <c r="E10" i="2" s="1"/>
  <c r="E11" i="2"/>
  <c r="L81" i="1"/>
  <c r="M45" i="1" s="1"/>
  <c r="K10" i="2"/>
  <c r="L97" i="1"/>
  <c r="M86" i="1" s="1"/>
  <c r="L169" i="1"/>
  <c r="M154" i="1" s="1"/>
  <c r="DA37" i="2" l="1"/>
  <c r="CZ37" i="2"/>
  <c r="B8" i="2"/>
  <c r="DA36" i="2"/>
  <c r="CZ36" i="2"/>
  <c r="DA35" i="2"/>
  <c r="CZ35" i="2"/>
  <c r="DA34" i="2"/>
  <c r="CZ34" i="2"/>
  <c r="DA23" i="2"/>
  <c r="CZ23" i="2"/>
  <c r="DA22" i="2"/>
  <c r="CZ22" i="2"/>
  <c r="DA20" i="2"/>
  <c r="CZ20" i="2"/>
  <c r="DA19" i="2"/>
  <c r="CZ19" i="2"/>
  <c r="DA18" i="2"/>
  <c r="CZ18" i="2"/>
  <c r="DA17" i="2"/>
  <c r="CZ17" i="2"/>
  <c r="DA16" i="2"/>
  <c r="CZ16" i="2"/>
  <c r="DA15" i="2"/>
  <c r="CZ15" i="2"/>
  <c r="DA14" i="2"/>
  <c r="CZ14" i="2"/>
  <c r="DA13" i="2"/>
  <c r="CZ13" i="2"/>
  <c r="DA12" i="2"/>
  <c r="CZ12" i="2"/>
  <c r="DA11" i="2"/>
  <c r="CZ11" i="2"/>
  <c r="DA10" i="2"/>
  <c r="CZ10" i="2"/>
  <c r="DA9" i="2"/>
  <c r="CZ9" i="2"/>
  <c r="DA8" i="2"/>
  <c r="CZ8" i="2"/>
  <c r="G289" i="1" l="1"/>
  <c r="G249" i="1"/>
  <c r="G255" i="1" s="1"/>
  <c r="L118" i="1" l="1"/>
  <c r="L122" i="1" s="1"/>
  <c r="D14" i="2" s="1"/>
  <c r="K118" i="1"/>
  <c r="K122" i="1" s="1"/>
  <c r="C14" i="2" s="1"/>
  <c r="J118" i="1"/>
  <c r="L43" i="1"/>
  <c r="D9" i="2" s="1"/>
  <c r="K43" i="1"/>
  <c r="C9" i="2" s="1"/>
  <c r="L16" i="1"/>
  <c r="K16" i="1"/>
  <c r="L15" i="1"/>
  <c r="L39" i="1" s="1"/>
  <c r="K15" i="1"/>
  <c r="D8" i="2" l="1"/>
  <c r="L236" i="1"/>
  <c r="E14" i="2"/>
  <c r="E9" i="2"/>
  <c r="E13" i="2"/>
  <c r="K39" i="1"/>
  <c r="I13" i="2"/>
  <c r="I15" i="2"/>
  <c r="C39" i="2"/>
  <c r="U23" i="2"/>
  <c r="Q23" i="2"/>
  <c r="M23" i="2"/>
  <c r="Y23" i="2"/>
  <c r="U34" i="2"/>
  <c r="Y34" i="2"/>
  <c r="M34" i="2"/>
  <c r="Q36" i="2"/>
  <c r="Y36" i="2"/>
  <c r="M36" i="2"/>
  <c r="U36" i="2"/>
  <c r="BS23" i="2"/>
  <c r="W23" i="2"/>
  <c r="CI23" i="2"/>
  <c r="CQ23" i="2"/>
  <c r="BG23" i="2"/>
  <c r="AQ23" i="2"/>
  <c r="CM23" i="2"/>
  <c r="BC23" i="2"/>
  <c r="AY23" i="2"/>
  <c r="AE23" i="2"/>
  <c r="G23" i="2"/>
  <c r="K23" i="2"/>
  <c r="AI23" i="2"/>
  <c r="AU23" i="2"/>
  <c r="AA23" i="2"/>
  <c r="BW23" i="2"/>
  <c r="BO23" i="2"/>
  <c r="CA23" i="2"/>
  <c r="CU23" i="2"/>
  <c r="S23" i="2"/>
  <c r="O23" i="2"/>
  <c r="CE23" i="2"/>
  <c r="AM23" i="2"/>
  <c r="BK23" i="2"/>
  <c r="CS23" i="2"/>
  <c r="CO23" i="2"/>
  <c r="AC23" i="2"/>
  <c r="AO23" i="2"/>
  <c r="BE23" i="2"/>
  <c r="BA23" i="2"/>
  <c r="CK23" i="2"/>
  <c r="AW23" i="2"/>
  <c r="AK23" i="2"/>
  <c r="BY23" i="2"/>
  <c r="BU23" i="2"/>
  <c r="CC23" i="2"/>
  <c r="CG23" i="2"/>
  <c r="AG23" i="2"/>
  <c r="CW23" i="2"/>
  <c r="I23" i="2"/>
  <c r="BI23" i="2"/>
  <c r="AS23" i="2"/>
  <c r="BQ23" i="2"/>
  <c r="BM23" i="2"/>
  <c r="CU36" i="2"/>
  <c r="CA36" i="2"/>
  <c r="E36" i="2"/>
  <c r="BK36" i="2"/>
  <c r="BO36" i="2"/>
  <c r="W36" i="2"/>
  <c r="AU36" i="2"/>
  <c r="G36" i="2"/>
  <c r="K36" i="2"/>
  <c r="BC36" i="2"/>
  <c r="BG36" i="2"/>
  <c r="BS36" i="2"/>
  <c r="CE36" i="2"/>
  <c r="AA36" i="2"/>
  <c r="S36" i="2"/>
  <c r="BW36" i="2"/>
  <c r="AQ36" i="2"/>
  <c r="CM36" i="2"/>
  <c r="AI36" i="2"/>
  <c r="O36" i="2"/>
  <c r="AM36" i="2"/>
  <c r="CI36" i="2"/>
  <c r="CQ36" i="2"/>
  <c r="AY36" i="2"/>
  <c r="AE36" i="2"/>
  <c r="CS34" i="2"/>
  <c r="AW34" i="2"/>
  <c r="CG34" i="2"/>
  <c r="CC34" i="2"/>
  <c r="BE34" i="2"/>
  <c r="AG34" i="2"/>
  <c r="BY34" i="2"/>
  <c r="BA34" i="2"/>
  <c r="AC34" i="2"/>
  <c r="BM34" i="2"/>
  <c r="BU34" i="2"/>
  <c r="I34" i="2"/>
  <c r="AS34" i="2"/>
  <c r="CW34" i="2"/>
  <c r="CK34" i="2"/>
  <c r="AO34" i="2"/>
  <c r="BI34" i="2"/>
  <c r="AK34" i="2"/>
  <c r="CO34" i="2"/>
  <c r="BQ34" i="2"/>
  <c r="BY36" i="2"/>
  <c r="BM36" i="2"/>
  <c r="CS36" i="2"/>
  <c r="CK36" i="2"/>
  <c r="AK36" i="2"/>
  <c r="BI36" i="2"/>
  <c r="CW36" i="2"/>
  <c r="AS36" i="2"/>
  <c r="AO36" i="2"/>
  <c r="I36" i="2"/>
  <c r="CG36" i="2"/>
  <c r="BQ36" i="2"/>
  <c r="BE36" i="2"/>
  <c r="BA36" i="2"/>
  <c r="CO36" i="2"/>
  <c r="CC36" i="2"/>
  <c r="AC36" i="2"/>
  <c r="AW36" i="2"/>
  <c r="BU36" i="2"/>
  <c r="AG36" i="2"/>
  <c r="M118" i="1"/>
  <c r="M16" i="1"/>
  <c r="M15" i="1"/>
  <c r="C8" i="2" l="1"/>
  <c r="C25" i="2" s="1"/>
  <c r="K236" i="1"/>
  <c r="D25" i="2"/>
  <c r="L237" i="1"/>
  <c r="L258" i="1" s="1"/>
  <c r="L123" i="1"/>
  <c r="M115" i="1" s="1"/>
  <c r="AU15" i="2"/>
  <c r="CE14" i="2"/>
  <c r="I14" i="2"/>
  <c r="I16" i="2"/>
  <c r="AG10" i="2"/>
  <c r="I17" i="2"/>
  <c r="CW9" i="2"/>
  <c r="AO9" i="2"/>
  <c r="BA9" i="2"/>
  <c r="BM9" i="2"/>
  <c r="BU9" i="2"/>
  <c r="AK9" i="2"/>
  <c r="M9" i="2"/>
  <c r="AC9" i="2"/>
  <c r="BI9" i="2"/>
  <c r="CC9" i="2"/>
  <c r="BE9" i="2"/>
  <c r="I9" i="2"/>
  <c r="AG9" i="2"/>
  <c r="U9" i="2"/>
  <c r="CO9" i="2"/>
  <c r="AS9" i="2"/>
  <c r="CS9" i="2"/>
  <c r="Q9" i="2"/>
  <c r="BY9" i="2"/>
  <c r="AW9" i="2"/>
  <c r="Y9" i="2"/>
  <c r="BQ9" i="2"/>
  <c r="CG9" i="2"/>
  <c r="CK9" i="2"/>
  <c r="BG22" i="2"/>
  <c r="D37" i="2"/>
  <c r="AS37" i="2" s="1"/>
  <c r="L271" i="1"/>
  <c r="L292" i="1" s="1"/>
  <c r="CK22" i="2"/>
  <c r="Q11" i="2"/>
  <c r="M11" i="2"/>
  <c r="U11" i="2"/>
  <c r="Y11" i="2"/>
  <c r="U20" i="2"/>
  <c r="Q20" i="2"/>
  <c r="M20" i="2"/>
  <c r="Y20" i="2"/>
  <c r="Q13" i="2"/>
  <c r="M13" i="2"/>
  <c r="Y13" i="2"/>
  <c r="U13" i="2"/>
  <c r="M15" i="2"/>
  <c r="Y15" i="2"/>
  <c r="Q15" i="2"/>
  <c r="U15" i="2"/>
  <c r="M16" i="2"/>
  <c r="Y19" i="2"/>
  <c r="U19" i="2"/>
  <c r="Q19" i="2"/>
  <c r="M19" i="2"/>
  <c r="Q12" i="2"/>
  <c r="M12" i="2"/>
  <c r="U12" i="2"/>
  <c r="Y12" i="2"/>
  <c r="Y17" i="2"/>
  <c r="U17" i="2"/>
  <c r="Q17" i="2"/>
  <c r="M17" i="2"/>
  <c r="Y18" i="2"/>
  <c r="U18" i="2"/>
  <c r="M18" i="2"/>
  <c r="Q18" i="2"/>
  <c r="Q35" i="2"/>
  <c r="Y35" i="2"/>
  <c r="M35" i="2"/>
  <c r="M42" i="2" s="1"/>
  <c r="U35" i="2"/>
  <c r="AC15" i="2"/>
  <c r="BI15" i="2"/>
  <c r="AK15" i="2"/>
  <c r="AG15" i="2"/>
  <c r="BU15" i="2"/>
  <c r="AO15" i="2"/>
  <c r="CS15" i="2"/>
  <c r="BM15" i="2"/>
  <c r="AW15" i="2"/>
  <c r="CO15" i="2"/>
  <c r="BQ15" i="2"/>
  <c r="BE15" i="2"/>
  <c r="CC15" i="2"/>
  <c r="BY15" i="2"/>
  <c r="CG15" i="2"/>
  <c r="CW15" i="2"/>
  <c r="BA15" i="2"/>
  <c r="AS15" i="2"/>
  <c r="CK15" i="2"/>
  <c r="L44" i="1"/>
  <c r="M41" i="1" s="1"/>
  <c r="CO17" i="2"/>
  <c r="BI17" i="2"/>
  <c r="CK17" i="2"/>
  <c r="BM17" i="2"/>
  <c r="CC17" i="2"/>
  <c r="CW17" i="2"/>
  <c r="AC17" i="2"/>
  <c r="AO17" i="2"/>
  <c r="BA17" i="2"/>
  <c r="AS17" i="2"/>
  <c r="CS17" i="2"/>
  <c r="BU17" i="2"/>
  <c r="CG17" i="2"/>
  <c r="AK17" i="2"/>
  <c r="AG17" i="2"/>
  <c r="AW17" i="2"/>
  <c r="BE17" i="2"/>
  <c r="BQ17" i="2"/>
  <c r="BY17" i="2"/>
  <c r="CG16" i="2"/>
  <c r="BA16" i="2"/>
  <c r="AQ12" i="2"/>
  <c r="CA12" i="2"/>
  <c r="BK12" i="2"/>
  <c r="BC12" i="2"/>
  <c r="BG12" i="2"/>
  <c r="CE12" i="2"/>
  <c r="CM12" i="2"/>
  <c r="CU12" i="2"/>
  <c r="AU12" i="2"/>
  <c r="BS12" i="2"/>
  <c r="S12" i="2"/>
  <c r="K12" i="2"/>
  <c r="AY12" i="2"/>
  <c r="O12" i="2"/>
  <c r="AE12" i="2"/>
  <c r="CQ12" i="2"/>
  <c r="CI12" i="2"/>
  <c r="AM12" i="2"/>
  <c r="W12" i="2"/>
  <c r="AI12" i="2"/>
  <c r="BO12" i="2"/>
  <c r="BW12" i="2"/>
  <c r="AA12" i="2"/>
  <c r="BQ11" i="2"/>
  <c r="BE11" i="2"/>
  <c r="CC11" i="2"/>
  <c r="AS11" i="2"/>
  <c r="BM11" i="2"/>
  <c r="CO11" i="2"/>
  <c r="BA11" i="2"/>
  <c r="AG11" i="2"/>
  <c r="AO11" i="2"/>
  <c r="BU11" i="2"/>
  <c r="I11" i="2"/>
  <c r="CG11" i="2"/>
  <c r="CK11" i="2"/>
  <c r="AW11" i="2"/>
  <c r="AK11" i="2"/>
  <c r="BI11" i="2"/>
  <c r="CS11" i="2"/>
  <c r="CW11" i="2"/>
  <c r="BY11" i="2"/>
  <c r="AC11" i="2"/>
  <c r="BE20" i="2"/>
  <c r="CC20" i="2"/>
  <c r="BQ20" i="2"/>
  <c r="CK20" i="2"/>
  <c r="AO20" i="2"/>
  <c r="CW20" i="2"/>
  <c r="CG20" i="2"/>
  <c r="BA20" i="2"/>
  <c r="I20" i="2"/>
  <c r="BY20" i="2"/>
  <c r="AC20" i="2"/>
  <c r="CO20" i="2"/>
  <c r="AS20" i="2"/>
  <c r="BM20" i="2"/>
  <c r="AW20" i="2"/>
  <c r="CS20" i="2"/>
  <c r="BU20" i="2"/>
  <c r="AK20" i="2"/>
  <c r="AG20" i="2"/>
  <c r="BI20" i="2"/>
  <c r="CU16" i="2"/>
  <c r="S16" i="2"/>
  <c r="CQ16" i="2"/>
  <c r="K16" i="2"/>
  <c r="W16" i="2"/>
  <c r="O16" i="2"/>
  <c r="AM16" i="2"/>
  <c r="AI16" i="2"/>
  <c r="BG16" i="2"/>
  <c r="G16" i="2"/>
  <c r="AU16" i="2"/>
  <c r="CE16" i="2"/>
  <c r="AY16" i="2"/>
  <c r="BK16" i="2"/>
  <c r="AQ16" i="2"/>
  <c r="BO16" i="2"/>
  <c r="AE16" i="2"/>
  <c r="BS16" i="2"/>
  <c r="CI16" i="2"/>
  <c r="BW16" i="2"/>
  <c r="CM16" i="2"/>
  <c r="BC16" i="2"/>
  <c r="CA16" i="2"/>
  <c r="AA16" i="2"/>
  <c r="CG19" i="2"/>
  <c r="AW19" i="2"/>
  <c r="CO19" i="2"/>
  <c r="CS19" i="2"/>
  <c r="BM19" i="2"/>
  <c r="CK19" i="2"/>
  <c r="BQ19" i="2"/>
  <c r="BU19" i="2"/>
  <c r="AG19" i="2"/>
  <c r="AC19" i="2"/>
  <c r="BA19" i="2"/>
  <c r="CC19" i="2"/>
  <c r="I19" i="2"/>
  <c r="AS19" i="2"/>
  <c r="BI19" i="2"/>
  <c r="BY19" i="2"/>
  <c r="AK19" i="2"/>
  <c r="BE19" i="2"/>
  <c r="CW19" i="2"/>
  <c r="AO19" i="2"/>
  <c r="E34" i="2"/>
  <c r="C44" i="2"/>
  <c r="CQ34" i="2"/>
  <c r="AQ34" i="2"/>
  <c r="CE34" i="2"/>
  <c r="BK34" i="2"/>
  <c r="AY34" i="2"/>
  <c r="BW34" i="2"/>
  <c r="CU34" i="2"/>
  <c r="O34" i="2"/>
  <c r="W34" i="2"/>
  <c r="AA34" i="2"/>
  <c r="G34" i="2"/>
  <c r="BO34" i="2"/>
  <c r="S34" i="2"/>
  <c r="AU34" i="2"/>
  <c r="AI34" i="2"/>
  <c r="CM34" i="2"/>
  <c r="BC34" i="2"/>
  <c r="AE34" i="2"/>
  <c r="K34" i="2"/>
  <c r="AM34" i="2"/>
  <c r="BS34" i="2"/>
  <c r="CI34" i="2"/>
  <c r="BG34" i="2"/>
  <c r="CA34" i="2"/>
  <c r="AA18" i="2"/>
  <c r="CM18" i="2"/>
  <c r="CA18" i="2"/>
  <c r="AI18" i="2"/>
  <c r="BW18" i="2"/>
  <c r="W18" i="2"/>
  <c r="S18" i="2"/>
  <c r="CU18" i="2"/>
  <c r="CQ18" i="2"/>
  <c r="BS18" i="2"/>
  <c r="AQ18" i="2"/>
  <c r="BC18" i="2"/>
  <c r="K18" i="2"/>
  <c r="BO18" i="2"/>
  <c r="AE18" i="2"/>
  <c r="AU18" i="2"/>
  <c r="O18" i="2"/>
  <c r="BK18" i="2"/>
  <c r="CI18" i="2"/>
  <c r="BG18" i="2"/>
  <c r="AM18" i="2"/>
  <c r="AY18" i="2"/>
  <c r="CE18" i="2"/>
  <c r="G18" i="2"/>
  <c r="BS20" i="2"/>
  <c r="BW20" i="2"/>
  <c r="K20" i="2"/>
  <c r="BO20" i="2"/>
  <c r="BK20" i="2"/>
  <c r="BC20" i="2"/>
  <c r="AU20" i="2"/>
  <c r="AI20" i="2"/>
  <c r="CU20" i="2"/>
  <c r="CA20" i="2"/>
  <c r="AQ20" i="2"/>
  <c r="CI20" i="2"/>
  <c r="W20" i="2"/>
  <c r="O20" i="2"/>
  <c r="CE20" i="2"/>
  <c r="S20" i="2"/>
  <c r="CM20" i="2"/>
  <c r="AM20" i="2"/>
  <c r="G20" i="2"/>
  <c r="AY20" i="2"/>
  <c r="AE20" i="2"/>
  <c r="CQ20" i="2"/>
  <c r="BG20" i="2"/>
  <c r="AA20" i="2"/>
  <c r="BQ14" i="2"/>
  <c r="BE14" i="2"/>
  <c r="CO14" i="2"/>
  <c r="BI14" i="2"/>
  <c r="AO13" i="2"/>
  <c r="AK13" i="2"/>
  <c r="AG13" i="2"/>
  <c r="BI13" i="2"/>
  <c r="AS13" i="2"/>
  <c r="CS13" i="2"/>
  <c r="CC13" i="2"/>
  <c r="CO13" i="2"/>
  <c r="BM13" i="2"/>
  <c r="BA13" i="2"/>
  <c r="BE13" i="2"/>
  <c r="CK13" i="2"/>
  <c r="AW13" i="2"/>
  <c r="BQ13" i="2"/>
  <c r="BY13" i="2"/>
  <c r="BU13" i="2"/>
  <c r="CG13" i="2"/>
  <c r="AC13" i="2"/>
  <c r="CW13" i="2"/>
  <c r="CQ35" i="2"/>
  <c r="BW35" i="2"/>
  <c r="AI35" i="2"/>
  <c r="E35" i="2"/>
  <c r="BG35" i="2"/>
  <c r="AU35" i="2"/>
  <c r="BK35" i="2"/>
  <c r="S35" i="2"/>
  <c r="BS35" i="2"/>
  <c r="CA35" i="2"/>
  <c r="BC35" i="2"/>
  <c r="AM35" i="2"/>
  <c r="AY35" i="2"/>
  <c r="CM35" i="2"/>
  <c r="CI35" i="2"/>
  <c r="AA35" i="2"/>
  <c r="G35" i="2"/>
  <c r="CE35" i="2"/>
  <c r="BO35" i="2"/>
  <c r="O35" i="2"/>
  <c r="AE35" i="2"/>
  <c r="W35" i="2"/>
  <c r="AQ35" i="2"/>
  <c r="K35" i="2"/>
  <c r="CU35" i="2"/>
  <c r="BO11" i="2"/>
  <c r="W11" i="2"/>
  <c r="BW11" i="2"/>
  <c r="AE11" i="2"/>
  <c r="BS11" i="2"/>
  <c r="S11" i="2"/>
  <c r="BC11" i="2"/>
  <c r="CE11" i="2"/>
  <c r="AQ11" i="2"/>
  <c r="AI11" i="2"/>
  <c r="O11" i="2"/>
  <c r="BK11" i="2"/>
  <c r="BG11" i="2"/>
  <c r="CI11" i="2"/>
  <c r="CA11" i="2"/>
  <c r="CM11" i="2"/>
  <c r="K11" i="2"/>
  <c r="AU11" i="2"/>
  <c r="G11" i="2"/>
  <c r="CU11" i="2"/>
  <c r="CQ11" i="2"/>
  <c r="AY11" i="2"/>
  <c r="AA11" i="2"/>
  <c r="AM11" i="2"/>
  <c r="CI17" i="2"/>
  <c r="CA17" i="2"/>
  <c r="BO17" i="2"/>
  <c r="K17" i="2"/>
  <c r="BK17" i="2"/>
  <c r="G17" i="2"/>
  <c r="CQ17" i="2"/>
  <c r="CM17" i="2"/>
  <c r="AQ17" i="2"/>
  <c r="BS17" i="2"/>
  <c r="BG17" i="2"/>
  <c r="AI17" i="2"/>
  <c r="AY17" i="2"/>
  <c r="CE17" i="2"/>
  <c r="BW17" i="2"/>
  <c r="AA17" i="2"/>
  <c r="S17" i="2"/>
  <c r="W17" i="2"/>
  <c r="AE17" i="2"/>
  <c r="AU17" i="2"/>
  <c r="AM17" i="2"/>
  <c r="BC17" i="2"/>
  <c r="O17" i="2"/>
  <c r="CU17" i="2"/>
  <c r="BK13" i="2"/>
  <c r="BG13" i="2"/>
  <c r="AQ13" i="2"/>
  <c r="CE13" i="2"/>
  <c r="CU13" i="2"/>
  <c r="CQ13" i="2"/>
  <c r="O13" i="2"/>
  <c r="S13" i="2"/>
  <c r="BC13" i="2"/>
  <c r="CI13" i="2"/>
  <c r="K13" i="2"/>
  <c r="AI13" i="2"/>
  <c r="W13" i="2"/>
  <c r="AM13" i="2"/>
  <c r="AU13" i="2"/>
  <c r="CA13" i="2"/>
  <c r="AA13" i="2"/>
  <c r="CM13" i="2"/>
  <c r="AE13" i="2"/>
  <c r="BO13" i="2"/>
  <c r="BW13" i="2"/>
  <c r="BS13" i="2"/>
  <c r="AY13" i="2"/>
  <c r="AQ15" i="2"/>
  <c r="G15" i="2"/>
  <c r="S15" i="2"/>
  <c r="AM15" i="2"/>
  <c r="CQ15" i="2"/>
  <c r="CU15" i="2"/>
  <c r="BK15" i="2"/>
  <c r="BW15" i="2"/>
  <c r="K15" i="2"/>
  <c r="BC15" i="2"/>
  <c r="O15" i="2"/>
  <c r="CE15" i="2"/>
  <c r="AA15" i="2"/>
  <c r="BO15" i="2"/>
  <c r="BS15" i="2"/>
  <c r="CM15" i="2"/>
  <c r="CI15" i="2"/>
  <c r="AI15" i="2"/>
  <c r="AE15" i="2"/>
  <c r="CA15" i="2"/>
  <c r="W15" i="2"/>
  <c r="BG15" i="2"/>
  <c r="AY15" i="2"/>
  <c r="BS19" i="2"/>
  <c r="BG19" i="2"/>
  <c r="AQ19" i="2"/>
  <c r="AY19" i="2"/>
  <c r="CQ19" i="2"/>
  <c r="BC19" i="2"/>
  <c r="AA19" i="2"/>
  <c r="G19" i="2"/>
  <c r="BW19" i="2"/>
  <c r="AU19" i="2"/>
  <c r="AI19" i="2"/>
  <c r="W19" i="2"/>
  <c r="AM19" i="2"/>
  <c r="BO19" i="2"/>
  <c r="K19" i="2"/>
  <c r="CM19" i="2"/>
  <c r="CI19" i="2"/>
  <c r="CU19" i="2"/>
  <c r="S19" i="2"/>
  <c r="O19" i="2"/>
  <c r="CA19" i="2"/>
  <c r="AE19" i="2"/>
  <c r="BK19" i="2"/>
  <c r="CE19" i="2"/>
  <c r="BM18" i="2"/>
  <c r="CG18" i="2"/>
  <c r="CS18" i="2"/>
  <c r="AO18" i="2"/>
  <c r="BA18" i="2"/>
  <c r="BQ18" i="2"/>
  <c r="AC18" i="2"/>
  <c r="CW18" i="2"/>
  <c r="AK18" i="2"/>
  <c r="BI18" i="2"/>
  <c r="CC18" i="2"/>
  <c r="CK18" i="2"/>
  <c r="BY18" i="2"/>
  <c r="AW18" i="2"/>
  <c r="AG18" i="2"/>
  <c r="AS18" i="2"/>
  <c r="BU18" i="2"/>
  <c r="BE18" i="2"/>
  <c r="I18" i="2"/>
  <c r="CO18" i="2"/>
  <c r="CK35" i="2"/>
  <c r="AW35" i="2"/>
  <c r="BY35" i="2"/>
  <c r="CC35" i="2"/>
  <c r="CO35" i="2"/>
  <c r="BI35" i="2"/>
  <c r="I35" i="2"/>
  <c r="BM35" i="2"/>
  <c r="BQ35" i="2"/>
  <c r="BU35" i="2"/>
  <c r="CS35" i="2"/>
  <c r="BA35" i="2"/>
  <c r="AO35" i="2"/>
  <c r="AC35" i="2"/>
  <c r="CW35" i="2"/>
  <c r="AK35" i="2"/>
  <c r="AG35" i="2"/>
  <c r="BE35" i="2"/>
  <c r="CG35" i="2"/>
  <c r="AS35" i="2"/>
  <c r="BU12" i="2"/>
  <c r="CW12" i="2"/>
  <c r="AS12" i="2"/>
  <c r="AW12" i="2"/>
  <c r="CC12" i="2"/>
  <c r="AK12" i="2"/>
  <c r="BY12" i="2"/>
  <c r="BA12" i="2"/>
  <c r="BE12" i="2"/>
  <c r="CK12" i="2"/>
  <c r="AC12" i="2"/>
  <c r="AG12" i="2"/>
  <c r="BQ12" i="2"/>
  <c r="CG12" i="2"/>
  <c r="AO12" i="2"/>
  <c r="BI12" i="2"/>
  <c r="I12" i="2"/>
  <c r="CS12" i="2"/>
  <c r="CO12" i="2"/>
  <c r="BM12" i="2"/>
  <c r="L114" i="1"/>
  <c r="M98" i="1" s="1"/>
  <c r="L235" i="1"/>
  <c r="M229" i="1" s="1"/>
  <c r="L40" i="1"/>
  <c r="M13" i="1" s="1"/>
  <c r="BG8" i="2" l="1"/>
  <c r="Q8" i="2"/>
  <c r="CQ14" i="2"/>
  <c r="BK14" i="2"/>
  <c r="O14" i="2"/>
  <c r="AQ14" i="2"/>
  <c r="BO14" i="2"/>
  <c r="CA14" i="2"/>
  <c r="AA14" i="2"/>
  <c r="CU14" i="2"/>
  <c r="W14" i="2"/>
  <c r="BW14" i="2"/>
  <c r="G14" i="2"/>
  <c r="CM14" i="2"/>
  <c r="AY14" i="2"/>
  <c r="AU14" i="2"/>
  <c r="BG14" i="2"/>
  <c r="AE14" i="2"/>
  <c r="K14" i="2"/>
  <c r="AI14" i="2"/>
  <c r="CI14" i="2"/>
  <c r="BS14" i="2"/>
  <c r="AM14" i="2"/>
  <c r="S14" i="2"/>
  <c r="BC14" i="2"/>
  <c r="BA14" i="2"/>
  <c r="M14" i="2"/>
  <c r="Q14" i="2"/>
  <c r="AW14" i="2"/>
  <c r="CW14" i="2"/>
  <c r="AO14" i="2"/>
  <c r="AK14" i="2"/>
  <c r="AG14" i="2"/>
  <c r="Y14" i="2"/>
  <c r="CK14" i="2"/>
  <c r="AC14" i="2"/>
  <c r="BY14" i="2"/>
  <c r="BU14" i="2"/>
  <c r="BM14" i="2"/>
  <c r="CG14" i="2"/>
  <c r="CS14" i="2"/>
  <c r="AS14" i="2"/>
  <c r="CC14" i="2"/>
  <c r="U14" i="2"/>
  <c r="Y10" i="2"/>
  <c r="CO10" i="2"/>
  <c r="CW10" i="2"/>
  <c r="BM10" i="2"/>
  <c r="AW10" i="2"/>
  <c r="CG10" i="2"/>
  <c r="I10" i="2"/>
  <c r="AI10" i="2"/>
  <c r="Q10" i="2"/>
  <c r="AY10" i="2"/>
  <c r="BO10" i="2"/>
  <c r="AK10" i="2"/>
  <c r="AE10" i="2"/>
  <c r="AM10" i="2"/>
  <c r="CO16" i="2"/>
  <c r="AK16" i="2"/>
  <c r="BI16" i="2"/>
  <c r="BE16" i="2"/>
  <c r="CK16" i="2"/>
  <c r="CW16" i="2"/>
  <c r="BY16" i="2"/>
  <c r="AO16" i="2"/>
  <c r="AC16" i="2"/>
  <c r="AW16" i="2"/>
  <c r="BM16" i="2"/>
  <c r="CS16" i="2"/>
  <c r="BU16" i="2"/>
  <c r="CC16" i="2"/>
  <c r="BQ16" i="2"/>
  <c r="AS16" i="2"/>
  <c r="Q16" i="2"/>
  <c r="AG16" i="2"/>
  <c r="U16" i="2"/>
  <c r="Y16" i="2"/>
  <c r="BW10" i="2"/>
  <c r="AA10" i="2"/>
  <c r="W10" i="2"/>
  <c r="CU10" i="2"/>
  <c r="BG10" i="2"/>
  <c r="U10" i="2"/>
  <c r="CM10" i="2"/>
  <c r="CQ10" i="2"/>
  <c r="M10" i="2"/>
  <c r="O10" i="2"/>
  <c r="CS10" i="2"/>
  <c r="AU10" i="2"/>
  <c r="BK10" i="2"/>
  <c r="AQ10" i="2"/>
  <c r="CE10" i="2"/>
  <c r="AO10" i="2"/>
  <c r="S10" i="2"/>
  <c r="CK10" i="2"/>
  <c r="BI10" i="2"/>
  <c r="BC10" i="2"/>
  <c r="CA10" i="2"/>
  <c r="CI10" i="2"/>
  <c r="BA10" i="2"/>
  <c r="BE10" i="2"/>
  <c r="BS10" i="2"/>
  <c r="CC10" i="2"/>
  <c r="BU10" i="2"/>
  <c r="BQ10" i="2"/>
  <c r="AS10" i="2"/>
  <c r="BY10" i="2"/>
  <c r="G10" i="2"/>
  <c r="AC10" i="2"/>
  <c r="D31" i="2"/>
  <c r="BY8" i="2"/>
  <c r="CG8" i="2"/>
  <c r="BE8" i="2"/>
  <c r="AA8" i="2"/>
  <c r="CM8" i="2"/>
  <c r="BI8" i="2"/>
  <c r="CO8" i="2"/>
  <c r="AW8" i="2"/>
  <c r="AG8" i="2"/>
  <c r="Y8" i="2"/>
  <c r="CW8" i="2"/>
  <c r="BM8" i="2"/>
  <c r="U8" i="2"/>
  <c r="CS8" i="2"/>
  <c r="BA8" i="2"/>
  <c r="CC8" i="2"/>
  <c r="BQ8" i="2"/>
  <c r="AO8" i="2"/>
  <c r="I8" i="2"/>
  <c r="CK8" i="2"/>
  <c r="AC8" i="2"/>
  <c r="BU8" i="2"/>
  <c r="AS8" i="2"/>
  <c r="AK8" i="2"/>
  <c r="M8" i="2"/>
  <c r="AE8" i="2"/>
  <c r="BK8" i="2"/>
  <c r="AU8" i="2"/>
  <c r="G8" i="2"/>
  <c r="BO8" i="2"/>
  <c r="AI8" i="2"/>
  <c r="C30" i="2"/>
  <c r="CU8" i="2"/>
  <c r="W8" i="2"/>
  <c r="BC8" i="2"/>
  <c r="CA8" i="2"/>
  <c r="BW8" i="2"/>
  <c r="CI8" i="2"/>
  <c r="S8" i="2"/>
  <c r="AQ8" i="2"/>
  <c r="CQ8" i="2"/>
  <c r="AM8" i="2"/>
  <c r="CE8" i="2"/>
  <c r="E8" i="2"/>
  <c r="E25" i="2" s="1"/>
  <c r="AY8" i="2"/>
  <c r="BS8" i="2"/>
  <c r="O8" i="2"/>
  <c r="K8" i="2"/>
  <c r="D39" i="2"/>
  <c r="D45" i="2" s="1"/>
  <c r="E45" i="2" s="1"/>
  <c r="BA37" i="2"/>
  <c r="BA42" i="2" s="1"/>
  <c r="BA45" i="2" s="1"/>
  <c r="AC37" i="2"/>
  <c r="AC42" i="2" s="1"/>
  <c r="BY37" i="2"/>
  <c r="BY42" i="2" s="1"/>
  <c r="Q37" i="2"/>
  <c r="Q42" i="2" s="1"/>
  <c r="Q45" i="2" s="1"/>
  <c r="CO37" i="2"/>
  <c r="CO42" i="2" s="1"/>
  <c r="BQ37" i="2"/>
  <c r="BQ42" i="2" s="1"/>
  <c r="BW22" i="2"/>
  <c r="CU22" i="2"/>
  <c r="K22" i="2"/>
  <c r="BQ22" i="2"/>
  <c r="AA22" i="2"/>
  <c r="AI22" i="2"/>
  <c r="CC37" i="2"/>
  <c r="CC42" i="2" s="1"/>
  <c r="CS37" i="2"/>
  <c r="CS42" i="2" s="1"/>
  <c r="CS45" i="2" s="1"/>
  <c r="AG37" i="2"/>
  <c r="AG42" i="2" s="1"/>
  <c r="BI37" i="2"/>
  <c r="BI42" i="2" s="1"/>
  <c r="BI45" i="2" s="1"/>
  <c r="BM37" i="2"/>
  <c r="BM42" i="2" s="1"/>
  <c r="BM45" i="2" s="1"/>
  <c r="BE37" i="2"/>
  <c r="BE42" i="2" s="1"/>
  <c r="AW37" i="2"/>
  <c r="AW42" i="2" s="1"/>
  <c r="AO37" i="2"/>
  <c r="AO42" i="2" s="1"/>
  <c r="AO45" i="2" s="1"/>
  <c r="I37" i="2"/>
  <c r="I42" i="2" s="1"/>
  <c r="CK37" i="2"/>
  <c r="CK42" i="2" s="1"/>
  <c r="CK45" i="2" s="1"/>
  <c r="U37" i="2"/>
  <c r="U42" i="2" s="1"/>
  <c r="CG37" i="2"/>
  <c r="CG42" i="2" s="1"/>
  <c r="CW37" i="2"/>
  <c r="CW42" i="2" s="1"/>
  <c r="CW45" i="2" s="1"/>
  <c r="M37" i="2"/>
  <c r="AK37" i="2"/>
  <c r="AK42" i="2" s="1"/>
  <c r="Y37" i="2"/>
  <c r="Y42" i="2" s="1"/>
  <c r="BU37" i="2"/>
  <c r="BU42" i="2" s="1"/>
  <c r="M22" i="2"/>
  <c r="CM22" i="2"/>
  <c r="W22" i="2"/>
  <c r="AE22" i="2"/>
  <c r="CQ22" i="2"/>
  <c r="Y22" i="2"/>
  <c r="AU22" i="2"/>
  <c r="S22" i="2"/>
  <c r="Q22" i="2"/>
  <c r="AQ22" i="2"/>
  <c r="BO22" i="2"/>
  <c r="U22" i="2"/>
  <c r="BC22" i="2"/>
  <c r="O22" i="2"/>
  <c r="BS22" i="2"/>
  <c r="AY22" i="2"/>
  <c r="CA22" i="2"/>
  <c r="AW22" i="2"/>
  <c r="G22" i="2"/>
  <c r="CE22" i="2"/>
  <c r="BA22" i="2"/>
  <c r="BK22" i="2"/>
  <c r="AM22" i="2"/>
  <c r="BI22" i="2"/>
  <c r="CI22" i="2"/>
  <c r="AS22" i="2"/>
  <c r="CS22" i="2"/>
  <c r="BY22" i="2"/>
  <c r="BU22" i="2"/>
  <c r="BM22" i="2"/>
  <c r="CW22" i="2"/>
  <c r="I22" i="2"/>
  <c r="AK22" i="2"/>
  <c r="CO22" i="2"/>
  <c r="CG22" i="2"/>
  <c r="AC22" i="2"/>
  <c r="AO22" i="2"/>
  <c r="CC22" i="2"/>
  <c r="AG22" i="2"/>
  <c r="BE22" i="2"/>
  <c r="AS42" i="2"/>
  <c r="AS45" i="2" s="1"/>
  <c r="CQ41" i="2"/>
  <c r="CR41" i="2" s="1"/>
  <c r="CM41" i="2"/>
  <c r="CN41" i="2" s="1"/>
  <c r="L300" i="1"/>
  <c r="BK41" i="2"/>
  <c r="BK44" i="2" s="1"/>
  <c r="CA41" i="2"/>
  <c r="CA44" i="2" s="1"/>
  <c r="BO41" i="2"/>
  <c r="W41" i="2"/>
  <c r="X41" i="2" s="1"/>
  <c r="CI41" i="2"/>
  <c r="AA41" i="2"/>
  <c r="M45" i="2"/>
  <c r="BS41" i="2"/>
  <c r="BS44" i="2" s="1"/>
  <c r="BG41" i="2"/>
  <c r="BG44" i="2" s="1"/>
  <c r="AM41" i="2"/>
  <c r="AM44" i="2" s="1"/>
  <c r="CU41" i="2"/>
  <c r="AE41" i="2"/>
  <c r="BW41" i="2"/>
  <c r="BW44" i="2" s="1"/>
  <c r="AY41" i="2"/>
  <c r="AY44" i="2" s="1"/>
  <c r="BC41" i="2"/>
  <c r="BC44" i="2" s="1"/>
  <c r="AI41" i="2"/>
  <c r="AI44" i="2" s="1"/>
  <c r="CE41" i="2"/>
  <c r="AU41" i="2"/>
  <c r="AU44" i="2" s="1"/>
  <c r="AQ41" i="2"/>
  <c r="AQ44" i="2" s="1"/>
  <c r="CU9" i="2"/>
  <c r="O9" i="2"/>
  <c r="AA9" i="2"/>
  <c r="CE9" i="2"/>
  <c r="BG9" i="2"/>
  <c r="AE9" i="2"/>
  <c r="BW9" i="2"/>
  <c r="S9" i="2"/>
  <c r="BK9" i="2"/>
  <c r="BO9" i="2"/>
  <c r="AQ9" i="2"/>
  <c r="AY9" i="2"/>
  <c r="W9" i="2"/>
  <c r="CQ9" i="2"/>
  <c r="CA9" i="2"/>
  <c r="BS9" i="2"/>
  <c r="BC9" i="2"/>
  <c r="G9" i="2"/>
  <c r="AI9" i="2"/>
  <c r="K9" i="2"/>
  <c r="CI9" i="2"/>
  <c r="AM9" i="2"/>
  <c r="AU9" i="2"/>
  <c r="CM9" i="2"/>
  <c r="S41" i="2"/>
  <c r="K257" i="1"/>
  <c r="L239" i="1"/>
  <c r="F18" i="2" l="1"/>
  <c r="F22" i="2"/>
  <c r="F14" i="2"/>
  <c r="F20" i="2"/>
  <c r="F19" i="2"/>
  <c r="F15" i="2"/>
  <c r="F17" i="2"/>
  <c r="F16" i="2"/>
  <c r="F21" i="2"/>
  <c r="Q28" i="2"/>
  <c r="Q31" i="2" s="1"/>
  <c r="CK28" i="2"/>
  <c r="CK31" i="2" s="1"/>
  <c r="BG27" i="2"/>
  <c r="BG30" i="2" s="1"/>
  <c r="CO28" i="2"/>
  <c r="CO31" i="2" s="1"/>
  <c r="E31" i="2"/>
  <c r="E48" i="2" s="1"/>
  <c r="AS28" i="2"/>
  <c r="AS31" i="2" s="1"/>
  <c r="BY28" i="2"/>
  <c r="BY31" i="2" s="1"/>
  <c r="BE28" i="2"/>
  <c r="BE31" i="2" s="1"/>
  <c r="AC28" i="2"/>
  <c r="AC31" i="2" s="1"/>
  <c r="CG28" i="2"/>
  <c r="CG31" i="2" s="1"/>
  <c r="BI28" i="2"/>
  <c r="BI31" i="2" s="1"/>
  <c r="AG28" i="2"/>
  <c r="AG31" i="2" s="1"/>
  <c r="CW28" i="2"/>
  <c r="CX28" i="2" s="1"/>
  <c r="AK28" i="2"/>
  <c r="AK31" i="2" s="1"/>
  <c r="BM28" i="2"/>
  <c r="BM31" i="2" s="1"/>
  <c r="AW28" i="2"/>
  <c r="AW31" i="2" s="1"/>
  <c r="Y28" i="2"/>
  <c r="Y31" i="2" s="1"/>
  <c r="BU28" i="2"/>
  <c r="BU31" i="2" s="1"/>
  <c r="AO28" i="2"/>
  <c r="AO31" i="2" s="1"/>
  <c r="CC28" i="2"/>
  <c r="CC31" i="2" s="1"/>
  <c r="BA28" i="2"/>
  <c r="BA31" i="2" s="1"/>
  <c r="BQ28" i="2"/>
  <c r="BQ31" i="2" s="1"/>
  <c r="CS28" i="2"/>
  <c r="CS31" i="2" s="1"/>
  <c r="I28" i="2"/>
  <c r="M28" i="2"/>
  <c r="M31" i="2" s="1"/>
  <c r="U28" i="2"/>
  <c r="U31" i="2" s="1"/>
  <c r="V42" i="2"/>
  <c r="AQ27" i="2"/>
  <c r="AQ30" i="2" s="1"/>
  <c r="J42" i="2"/>
  <c r="AX42" i="2"/>
  <c r="BF42" i="2"/>
  <c r="CP42" i="2"/>
  <c r="BR42" i="2"/>
  <c r="Z42" i="2"/>
  <c r="AL42" i="2"/>
  <c r="AH42" i="2"/>
  <c r="N42" i="2"/>
  <c r="AD42" i="2"/>
  <c r="CD42" i="2"/>
  <c r="BV42" i="2"/>
  <c r="CH42" i="2"/>
  <c r="BS27" i="2"/>
  <c r="BS30" i="2" s="1"/>
  <c r="AE27" i="2"/>
  <c r="AE30" i="2" s="1"/>
  <c r="BZ42" i="2"/>
  <c r="BY45" i="2"/>
  <c r="BP41" i="2"/>
  <c r="BO44" i="2"/>
  <c r="CA27" i="2"/>
  <c r="CA30" i="2" s="1"/>
  <c r="CQ27" i="2"/>
  <c r="CQ30" i="2" s="1"/>
  <c r="CU27" i="2"/>
  <c r="CV27" i="2" s="1"/>
  <c r="K27" i="2"/>
  <c r="K30" i="2" s="1"/>
  <c r="AI27" i="2"/>
  <c r="AI30" i="2" s="1"/>
  <c r="CM27" i="2"/>
  <c r="CM30" i="2" s="1"/>
  <c r="G27" i="2"/>
  <c r="G30" i="2" s="1"/>
  <c r="AY27" i="2"/>
  <c r="BW27" i="2"/>
  <c r="AA27" i="2"/>
  <c r="AA30" i="2" s="1"/>
  <c r="S27" i="2"/>
  <c r="S30" i="2" s="1"/>
  <c r="AU27" i="2"/>
  <c r="AM27" i="2"/>
  <c r="BO27" i="2"/>
  <c r="BO30" i="2" s="1"/>
  <c r="BK27" i="2"/>
  <c r="CI27" i="2"/>
  <c r="CJ27" i="2" s="1"/>
  <c r="BC27" i="2"/>
  <c r="CE27" i="2"/>
  <c r="CE30" i="2" s="1"/>
  <c r="W27" i="2"/>
  <c r="W30" i="2" s="1"/>
  <c r="O27" i="2"/>
  <c r="O30" i="2" s="1"/>
  <c r="AT42" i="2"/>
  <c r="BU45" i="2"/>
  <c r="AC45" i="2"/>
  <c r="BN42" i="2"/>
  <c r="CQ44" i="2"/>
  <c r="CM44" i="2"/>
  <c r="BJ42" i="2"/>
  <c r="CX42" i="2"/>
  <c r="Y45" i="2"/>
  <c r="BQ45" i="2"/>
  <c r="BE45" i="2"/>
  <c r="CC45" i="2"/>
  <c r="AG45" i="2"/>
  <c r="AW45" i="2"/>
  <c r="I45" i="2"/>
  <c r="CT42" i="2"/>
  <c r="BB42" i="2"/>
  <c r="U45" i="2"/>
  <c r="AP42" i="2"/>
  <c r="AK45" i="2"/>
  <c r="BL41" i="2"/>
  <c r="R42" i="2"/>
  <c r="CO45" i="2"/>
  <c r="CL42" i="2"/>
  <c r="CB41" i="2"/>
  <c r="CG45" i="2"/>
  <c r="W44" i="2"/>
  <c r="CV41" i="2"/>
  <c r="CU44" i="2"/>
  <c r="AV41" i="2"/>
  <c r="AJ41" i="2"/>
  <c r="BH41" i="2"/>
  <c r="AA44" i="2"/>
  <c r="AB41" i="2"/>
  <c r="CJ41" i="2"/>
  <c r="CI44" i="2"/>
  <c r="CF41" i="2"/>
  <c r="CE44" i="2"/>
  <c r="T41" i="2"/>
  <c r="S44" i="2"/>
  <c r="BX41" i="2"/>
  <c r="AR41" i="2"/>
  <c r="AN41" i="2"/>
  <c r="BT41" i="2"/>
  <c r="BD41" i="2"/>
  <c r="AF41" i="2"/>
  <c r="AE44" i="2"/>
  <c r="AZ41" i="2"/>
  <c r="L260" i="1"/>
  <c r="F9" i="2" l="1"/>
  <c r="F10" i="2"/>
  <c r="F11" i="2"/>
  <c r="F12" i="2"/>
  <c r="F13" i="2"/>
  <c r="J28" i="2"/>
  <c r="I31" i="2"/>
  <c r="F8" i="2"/>
  <c r="BH27" i="2"/>
  <c r="CL28" i="2"/>
  <c r="R28" i="2"/>
  <c r="CP28" i="2"/>
  <c r="BZ28" i="2"/>
  <c r="AT28" i="2"/>
  <c r="BF28" i="2"/>
  <c r="AX28" i="2"/>
  <c r="AD28" i="2"/>
  <c r="AH28" i="2"/>
  <c r="BJ28" i="2"/>
  <c r="CH28" i="2"/>
  <c r="BV28" i="2"/>
  <c r="AP28" i="2"/>
  <c r="Z28" i="2"/>
  <c r="BN28" i="2"/>
  <c r="AL28" i="2"/>
  <c r="CW31" i="2"/>
  <c r="CD28" i="2"/>
  <c r="BR28" i="2"/>
  <c r="BB28" i="2"/>
  <c r="V28" i="2"/>
  <c r="CT28" i="2"/>
  <c r="N28" i="2"/>
  <c r="AR27" i="2"/>
  <c r="BT27" i="2"/>
  <c r="CR27" i="2"/>
  <c r="CU30" i="2"/>
  <c r="CB27" i="2"/>
  <c r="AF27" i="2"/>
  <c r="AV27" i="2"/>
  <c r="AU30" i="2"/>
  <c r="AW47" i="2" s="1"/>
  <c r="AX47" i="2" s="1"/>
  <c r="AZ27" i="2"/>
  <c r="AY30" i="2"/>
  <c r="BA47" i="2" s="1"/>
  <c r="BB47" i="2" s="1"/>
  <c r="BL27" i="2"/>
  <c r="BK30" i="2"/>
  <c r="BM47" i="2" s="1"/>
  <c r="BN47" i="2" s="1"/>
  <c r="BD27" i="2"/>
  <c r="BC30" i="2"/>
  <c r="BE47" i="2" s="1"/>
  <c r="BF47" i="2" s="1"/>
  <c r="AN27" i="2"/>
  <c r="AM30" i="2"/>
  <c r="AO47" i="2" s="1"/>
  <c r="AP47" i="2" s="1"/>
  <c r="BX27" i="2"/>
  <c r="BW30" i="2"/>
  <c r="BY47" i="2" s="1"/>
  <c r="BZ47" i="2" s="1"/>
  <c r="L27" i="2"/>
  <c r="AJ27" i="2"/>
  <c r="H27" i="2"/>
  <c r="CN27" i="2"/>
  <c r="BP27" i="2"/>
  <c r="T27" i="2"/>
  <c r="AB27" i="2"/>
  <c r="CI30" i="2"/>
  <c r="CK47" i="2" s="1"/>
  <c r="CL47" i="2" s="1"/>
  <c r="X27" i="2"/>
  <c r="CF27" i="2"/>
  <c r="P27" i="2"/>
  <c r="BQ47" i="2"/>
  <c r="BR47" i="2" s="1"/>
  <c r="Y47" i="2"/>
  <c r="Z47" i="2" s="1"/>
  <c r="AC47" i="2"/>
  <c r="AD47" i="2" s="1"/>
  <c r="AG47" i="2"/>
  <c r="AH47" i="2" s="1"/>
  <c r="AK47" i="2"/>
  <c r="AL47" i="2" s="1"/>
  <c r="U47" i="2"/>
  <c r="V47" i="2" s="1"/>
  <c r="F35" i="2"/>
  <c r="F36" i="2"/>
  <c r="CG47" i="2"/>
  <c r="CH47" i="2" s="1"/>
  <c r="CS47" i="2"/>
  <c r="CT47" i="2" s="1"/>
  <c r="CC47" i="2"/>
  <c r="CD47" i="2" s="1"/>
  <c r="BU47" i="2"/>
  <c r="BV47" i="2" s="1"/>
  <c r="AS47" i="2"/>
  <c r="AT47" i="2" s="1"/>
  <c r="BI47" i="2"/>
  <c r="BJ47" i="2" s="1"/>
  <c r="CO47" i="2"/>
  <c r="CP47" i="2" s="1"/>
  <c r="F25" i="2" l="1"/>
  <c r="CW47" i="2"/>
  <c r="CX47" i="2" s="1"/>
  <c r="K291" i="1" l="1"/>
  <c r="K299" i="1" s="1"/>
  <c r="AA37" i="2"/>
  <c r="L268" i="1"/>
  <c r="M263" i="1" s="1"/>
  <c r="L294" i="1" l="1"/>
  <c r="L302" i="1"/>
  <c r="CU37" i="2"/>
  <c r="L273" i="1"/>
  <c r="BS37" i="2"/>
  <c r="BC37" i="2"/>
  <c r="CM37" i="2"/>
  <c r="AI37" i="2"/>
  <c r="AM37" i="2"/>
  <c r="K37" i="2"/>
  <c r="K41" i="2" s="1"/>
  <c r="AQ37" i="2"/>
  <c r="AY37" i="2"/>
  <c r="CI37" i="2"/>
  <c r="O37" i="2"/>
  <c r="O41" i="2" s="1"/>
  <c r="E37" i="2"/>
  <c r="BG37" i="2"/>
  <c r="G37" i="2"/>
  <c r="G41" i="2" s="1"/>
  <c r="AU37" i="2"/>
  <c r="CE37" i="2"/>
  <c r="S37" i="2"/>
  <c r="BO37" i="2"/>
  <c r="BW37" i="2"/>
  <c r="CQ37" i="2"/>
  <c r="W37" i="2"/>
  <c r="BK37" i="2"/>
  <c r="AE37" i="2"/>
  <c r="CA37" i="2"/>
  <c r="F37" i="2" l="1"/>
  <c r="E39" i="2"/>
  <c r="F34" i="2" s="1"/>
  <c r="O44" i="2"/>
  <c r="Q47" i="2" s="1"/>
  <c r="R47" i="2" s="1"/>
  <c r="P41" i="2"/>
  <c r="K44" i="2"/>
  <c r="M47" i="2" s="1"/>
  <c r="N47" i="2" s="1"/>
  <c r="L41" i="2"/>
  <c r="G44" i="2"/>
  <c r="I47" i="2" s="1"/>
  <c r="H41" i="2"/>
  <c r="F39" i="2" l="1"/>
  <c r="J47" i="2"/>
  <c r="J48" i="2" s="1"/>
  <c r="N48" i="2" s="1"/>
  <c r="R48" i="2" s="1"/>
  <c r="V48" i="2" s="1"/>
  <c r="Z48" i="2" s="1"/>
  <c r="AD48" i="2" s="1"/>
  <c r="AH48" i="2" s="1"/>
  <c r="AL48" i="2" s="1"/>
  <c r="AP48" i="2" s="1"/>
  <c r="AT48" i="2" s="1"/>
  <c r="AX48" i="2" s="1"/>
  <c r="BB48" i="2" s="1"/>
  <c r="BF48" i="2" s="1"/>
  <c r="BJ48" i="2" s="1"/>
  <c r="BN48" i="2" s="1"/>
  <c r="BR48" i="2" s="1"/>
  <c r="BV48" i="2" s="1"/>
  <c r="BZ48" i="2" s="1"/>
  <c r="CD48" i="2" s="1"/>
  <c r="CH48" i="2" s="1"/>
  <c r="CL48" i="2" s="1"/>
  <c r="CP48" i="2" s="1"/>
  <c r="CT48" i="2" s="1"/>
  <c r="CX48" i="2" s="1"/>
  <c r="I48" i="2"/>
  <c r="M48" i="2" s="1"/>
  <c r="U48" i="2" s="1"/>
  <c r="Y48" i="2" s="1"/>
  <c r="AC48" i="2" s="1"/>
  <c r="AG48" i="2" s="1"/>
  <c r="AK48" i="2" s="1"/>
  <c r="AO48" i="2" s="1"/>
  <c r="AS48" i="2" s="1"/>
  <c r="AW48" i="2" s="1"/>
  <c r="BA48" i="2" s="1"/>
  <c r="BE48" i="2" s="1"/>
  <c r="BI48" i="2" s="1"/>
  <c r="BM48" i="2" s="1"/>
  <c r="BQ48" i="2" s="1"/>
  <c r="BU48" i="2" s="1"/>
  <c r="BY48" i="2" s="1"/>
  <c r="CC48" i="2" s="1"/>
  <c r="CG48" i="2" s="1"/>
  <c r="CK48" i="2" s="1"/>
  <c r="CO48" i="2" s="1"/>
  <c r="CS48" i="2" s="1"/>
  <c r="CW48" i="2" s="1"/>
  <c r="DA47" i="2" l="1"/>
</calcChain>
</file>

<file path=xl/sharedStrings.xml><?xml version="1.0" encoding="utf-8"?>
<sst xmlns="http://schemas.openxmlformats.org/spreadsheetml/2006/main" count="1345" uniqueCount="613">
  <si>
    <t>Encargos Sociais</t>
  </si>
  <si>
    <t>Bases de dados:</t>
  </si>
  <si>
    <t>DESONERADO</t>
  </si>
  <si>
    <t>SINAPI - 10/2024 - Santa Catarina</t>
  </si>
  <si>
    <t>SEINFRA - 028 - Ceará</t>
  </si>
  <si>
    <t>SBC - 11/2024 - Santa Catarina</t>
  </si>
  <si>
    <t>SETOP - 07/2024 - Minas Gerais</t>
  </si>
  <si>
    <t>SICRO3 - 07/2024 - Santa Catarina</t>
  </si>
  <si>
    <t>CPOS/CDHU - 09/2024 - São Paulo</t>
  </si>
  <si>
    <t>ORSE - 09/2024 - Sergipe</t>
  </si>
  <si>
    <t>AGESUL - 06/2024 - Mato Grosso do Sul</t>
  </si>
  <si>
    <t>SEDOP - 10/2024 - Pará</t>
  </si>
  <si>
    <t>EMBASA - 05/2024 - sem_encargos</t>
  </si>
  <si>
    <t>Obra</t>
  </si>
  <si>
    <t>EMOP - 10/2024 - Rio de Janeiro</t>
  </si>
  <si>
    <t>IMPLANTAÇÃO GUARITA SESC PRAINHA</t>
  </si>
  <si>
    <t>Código</t>
  </si>
  <si>
    <t>Banco</t>
  </si>
  <si>
    <t>Item</t>
  </si>
  <si>
    <t>Descrição</t>
  </si>
  <si>
    <t>Und</t>
  </si>
  <si>
    <t>Quant.</t>
  </si>
  <si>
    <t>Valor Unit</t>
  </si>
  <si>
    <t>Total</t>
  </si>
  <si>
    <t>MAT.</t>
  </si>
  <si>
    <t>M. O.</t>
  </si>
  <si>
    <t>SERVIÇOS INICIAIS</t>
  </si>
  <si>
    <t/>
  </si>
  <si>
    <t xml:space="preserve"> 1.1 </t>
  </si>
  <si>
    <t>DESPESAS INICIAIS</t>
  </si>
  <si>
    <t xml:space="preserve"> 016023 </t>
  </si>
  <si>
    <t>SBC</t>
  </si>
  <si>
    <t xml:space="preserve"> 1.1.1 </t>
  </si>
  <si>
    <t>IMPOSTOS E SEGUROS(RISCOS DE ENGENHARIA/RESPONSABILIDADE CIVIL</t>
  </si>
  <si>
    <t>m²</t>
  </si>
  <si>
    <t xml:space="preserve"> TX_FLP_2024 </t>
  </si>
  <si>
    <t>Próprio</t>
  </si>
  <si>
    <t xml:space="preserve"> 1.1.2 </t>
  </si>
  <si>
    <t>TAXAS DE LEGALIZAÇÃO ( ALVARÁ DE CONSTRUÇÃO, HABITE-SE ) - LC - 007/97</t>
  </si>
  <si>
    <t xml:space="preserve"> 1.2 </t>
  </si>
  <si>
    <t xml:space="preserve"> 103689 </t>
  </si>
  <si>
    <t>SINAPI</t>
  </si>
  <si>
    <t xml:space="preserve"> 1.2.1 </t>
  </si>
  <si>
    <t>FORNECIMENTO E INSTALAÇÃO DE PLACA DE OBRA COM CHAPA GALVANIZADA E ESTRUTURA DE MADEIRA. AF_03/2022_PS</t>
  </si>
  <si>
    <t xml:space="preserve"> 99059 </t>
  </si>
  <si>
    <t xml:space="preserve"> 1.2.2 </t>
  </si>
  <si>
    <t>LOCAÇÃO CONVENCIONAL DE OBRA, UTILIZANDO GABARITO DE TÁBUAS CORRIDAS PONTALETADAS A CADA 2,00M -  2 UTILIZAÇÕES. AF_03/2024</t>
  </si>
  <si>
    <t>M</t>
  </si>
  <si>
    <t xml:space="preserve"> 98459 </t>
  </si>
  <si>
    <t xml:space="preserve"> 1.2.3 </t>
  </si>
  <si>
    <t>TAPUME COM TELHA METÁLICA. AF_03/2024</t>
  </si>
  <si>
    <t xml:space="preserve"> 1.3 </t>
  </si>
  <si>
    <t>ADMINISTRAÇÃO LOCAL</t>
  </si>
  <si>
    <t xml:space="preserve"> INS.690 </t>
  </si>
  <si>
    <t xml:space="preserve"> 1.3.1 </t>
  </si>
  <si>
    <t>ANOTAÇÃO DE RESPONSABILIDADE TÉCNICA - ART</t>
  </si>
  <si>
    <t>UN</t>
  </si>
  <si>
    <t xml:space="preserve"> 90777 </t>
  </si>
  <si>
    <t xml:space="preserve"> 1.3.2 </t>
  </si>
  <si>
    <t>ENGENHEIRO CIVIL DE OBRA JUNIOR COM ENCARGOS COMPLEMENTARES</t>
  </si>
  <si>
    <t>H</t>
  </si>
  <si>
    <t xml:space="preserve"> 90780 </t>
  </si>
  <si>
    <t xml:space="preserve"> 1.3.3 </t>
  </si>
  <si>
    <t>MESTRE DE OBRAS COM ENCARGOS COMPLEMENTARES</t>
  </si>
  <si>
    <t xml:space="preserve"> 1.4 </t>
  </si>
  <si>
    <t>PROJETOS AS BUILT</t>
  </si>
  <si>
    <t xml:space="preserve"> COMP.281 </t>
  </si>
  <si>
    <t xml:space="preserve"> 1.4.1 </t>
  </si>
  <si>
    <t>Projeto As Built - Arquitetônico</t>
  </si>
  <si>
    <t xml:space="preserve"> COMP.283 </t>
  </si>
  <si>
    <t xml:space="preserve"> 1.4.2 </t>
  </si>
  <si>
    <t>Projeto As Built - Elétrico</t>
  </si>
  <si>
    <t xml:space="preserve"> COMP.284 </t>
  </si>
  <si>
    <t xml:space="preserve"> 1.4.3 </t>
  </si>
  <si>
    <t>Projeto As Built - Hidrossanitário</t>
  </si>
  <si>
    <t xml:space="preserve"> 1.5 </t>
  </si>
  <si>
    <t>DESPESAS CORRENTES</t>
  </si>
  <si>
    <t xml:space="preserve"> COMP.280 </t>
  </si>
  <si>
    <t xml:space="preserve"> 1.5.1 </t>
  </si>
  <si>
    <t>Limpeza Permanente da Obra</t>
  </si>
  <si>
    <t>mes</t>
  </si>
  <si>
    <t xml:space="preserve"> 1.6 </t>
  </si>
  <si>
    <t>DEMOLIÇÕES</t>
  </si>
  <si>
    <t xml:space="preserve"> 97622 </t>
  </si>
  <si>
    <t xml:space="preserve"> 1.6.1 </t>
  </si>
  <si>
    <t>DEMOLIÇÃO DE ALVENARIA DE BLOCO FURADO, DE FORMA MANUAL, SEM REAPROVEITAMENTO. AF_09/2023</t>
  </si>
  <si>
    <t>m³</t>
  </si>
  <si>
    <t xml:space="preserve"> COMP.1604 </t>
  </si>
  <si>
    <t xml:space="preserve"> 1.6.2 </t>
  </si>
  <si>
    <t>RETIRADA DE PORTÃO METÁLICO</t>
  </si>
  <si>
    <t xml:space="preserve"> 97635 </t>
  </si>
  <si>
    <t xml:space="preserve"> 1.6.3 </t>
  </si>
  <si>
    <t>REMOÇÃO DE PISO DE BLOCO INTERTRAVADO OU DE PEDRA PORTUGUESA, DE FORMA MANUAL, COM REAPROVEITAMENTO. AF_09/2023</t>
  </si>
  <si>
    <t xml:space="preserve"> COMP.1470 </t>
  </si>
  <si>
    <t xml:space="preserve"> 1.6.4 </t>
  </si>
  <si>
    <t>ARRANCAMENTO DE MEIO FIO PRÉ-MOLDADO</t>
  </si>
  <si>
    <t>m</t>
  </si>
  <si>
    <t xml:space="preserve"> 5501702 </t>
  </si>
  <si>
    <t>SICRO3</t>
  </si>
  <si>
    <t xml:space="preserve"> 1.6.5 </t>
  </si>
  <si>
    <t>Destocamento de árvores com diâmetro maior que 0,30 m</t>
  </si>
  <si>
    <t>un</t>
  </si>
  <si>
    <t xml:space="preserve"> 104790 </t>
  </si>
  <si>
    <t xml:space="preserve"> 1.6.6 </t>
  </si>
  <si>
    <t>DEMOLIÇÃO DE PISO DE CONCRETO SIMPLES, DE FORMA MECANIZADA COM MARTELETE, SEM REAPROVEITAMENTO. AF_09/2023</t>
  </si>
  <si>
    <t xml:space="preserve"> 101865 </t>
  </si>
  <si>
    <t xml:space="preserve"> 1.6.7 </t>
  </si>
  <si>
    <t>REASSENTAMENTO DE BLOCOS RETANGULAR PARA PISO INTERTRAVADO, ESPESSURA DE 10 CM, EM VIA/ESTACIONAMENTO, COM REAPROVEITAMENTO DOS BLOCOS RETANGULAR - INCLUSO RETIRADA E COLOCAÇÃO DO MATERIAL. AF_12/2020</t>
  </si>
  <si>
    <t>TOTAIS</t>
  </si>
  <si>
    <t>CANTEIRO DE OBRAS</t>
  </si>
  <si>
    <t xml:space="preserve"> COMP.1670 </t>
  </si>
  <si>
    <t xml:space="preserve"> 2.2 </t>
  </si>
  <si>
    <t>EXECUÇÃO DE ALMOXARIFADO E ESCRITÓRIO EM CANTEIRO DE OBRAS, FORA DA PROJEÇÃO DA LAJE, EM CHAPA DE MADEIRA COMPENSADA, NÃO INCLUSO MOBILIÁRIO E EQUIPAMENTOS.</t>
  </si>
  <si>
    <t>ESTRUTURA DE CONCRETO</t>
  </si>
  <si>
    <t>3.1</t>
  </si>
  <si>
    <t>INFRA ESTRUTURA</t>
  </si>
  <si>
    <t>3.1.1</t>
  </si>
  <si>
    <t>FUNDAÇÕES</t>
  </si>
  <si>
    <t xml:space="preserve"> 96523 </t>
  </si>
  <si>
    <t>3.1.1.1</t>
  </si>
  <si>
    <t>ESCAVAÇÃO MANUAL PARA BLOCO DE COROAMENTO OU SAPATA (INCLUINDO ESCAVAÇÃO PARA COLOCAÇÃO DE FÔRMAS). AF_01/2024</t>
  </si>
  <si>
    <t xml:space="preserve"> 97083 </t>
  </si>
  <si>
    <t>3.1.1.2</t>
  </si>
  <si>
    <t>COMPACTAÇÃO MECÂNICA DE SOLO PARA EXECUÇÃO DE RADIER, PISO DE CONCRETO OU LAJE SOBRE SOLO, COM COMPACTADOR DE SOLOS A PERCUSSÃO. AF_09/2021</t>
  </si>
  <si>
    <t xml:space="preserve"> 96619 </t>
  </si>
  <si>
    <t>3.1.1.3</t>
  </si>
  <si>
    <t>LASTRO DE CONCRETO MAGRO, APLICADO EM BLOCOS DE COROAMENTO OU SAPATAS, ESPESSURA DE 5 CM. AF_01/2024</t>
  </si>
  <si>
    <t xml:space="preserve"> 93382 </t>
  </si>
  <si>
    <t>3.1.1.4</t>
  </si>
  <si>
    <t>REATERRO MANUAL DE VALAS, COM COMPACTADOR DE SOLOS DE PERCUSSÃO. AF_08/2023</t>
  </si>
  <si>
    <t xml:space="preserve"> 100978 </t>
  </si>
  <si>
    <t>3.1.1.5</t>
  </si>
  <si>
    <t>CARGA, MANOBRA E DESCARGA DE SOLOS E MATERIAIS GRANULARES EM CAMINHÃO BASCULANTE 10 M³ - CARGA COM ESCAVADEIRA HIDRÁULICA (CAÇAMBA DE 1,20 M³ / 155 HP) E DESCARGA LIVRE (UNIDADE: M3). AF_07/2020</t>
  </si>
  <si>
    <t xml:space="preserve"> 95875 </t>
  </si>
  <si>
    <t>3.1.1.6</t>
  </si>
  <si>
    <t>TRANSPORTE COM CAMINHÃO BASCULANTE DE 10 M³, EM VIA URBANA PAVIMENTADA, DMT ATÉ 30 KM (UNIDADE: M3XKM). AF_07/2020</t>
  </si>
  <si>
    <t>M3XKM</t>
  </si>
  <si>
    <t xml:space="preserve"> 104916 </t>
  </si>
  <si>
    <t>3.1.1.7</t>
  </si>
  <si>
    <t>ARMAÇÃO DE SAPATA ISOLADA, VIGA BALDRAME E SAPATA CORRIDA UTILIZANDO AÇO CA-60 DE 5 MM - MONTAGEM. AF_01/2024</t>
  </si>
  <si>
    <t>KG</t>
  </si>
  <si>
    <t xml:space="preserve"> 104919 </t>
  </si>
  <si>
    <t>3.1.1.8</t>
  </si>
  <si>
    <t>ARMAÇÃO DE SAPATA ISOLADA, VIGA BALDRAME E SAPATA CORRIDA UTILIZANDO AÇO CA-50 DE 10 MM - MONTAGEM. AF_01/2024</t>
  </si>
  <si>
    <t xml:space="preserve"> 96535 </t>
  </si>
  <si>
    <t>3.1.1.9</t>
  </si>
  <si>
    <t>FABRICAÇÃO, MONTAGEM E DESMONTAGEM DE FÔRMA PARA SAPATA, EM MADEIRA SERRADA, E=25 MM, 4 UTILIZAÇÕES. AF_01/2024</t>
  </si>
  <si>
    <t xml:space="preserve"> 96556 </t>
  </si>
  <si>
    <t>3.1.1.10</t>
  </si>
  <si>
    <t>CONCRETAGEM DE SAPATA, FCK 30 MPA, COM USO DE JERICA - LANÇAMENTO, ADENSAMENTO E ACABAMENTO. AF_01/2024</t>
  </si>
  <si>
    <t>3.1.2</t>
  </si>
  <si>
    <t>VIGAS BALDRAMES</t>
  </si>
  <si>
    <t xml:space="preserve"> 96536 </t>
  </si>
  <si>
    <t>3.1.2.1</t>
  </si>
  <si>
    <t>FABRICAÇÃO, MONTAGEM E DESMONTAGEM DE FÔRMA PARA VIGA BALDRAME, EM MADEIRA SERRADA, E=25 MM, 4 UTILIZAÇÕES. AF_01/2024</t>
  </si>
  <si>
    <t>3.1.2.2</t>
  </si>
  <si>
    <t>3.1.2.3</t>
  </si>
  <si>
    <t xml:space="preserve"> 104920 </t>
  </si>
  <si>
    <t>3.1.2.4</t>
  </si>
  <si>
    <t>ARMAÇÃO DE BLOCO, SAPATA ISOLADA, VIGA BALDRAME E SAPATA CORRIDA UTILIZANDO AÇO CA-50 DE 12,5 MM - MONTAGEM. AF_01/2024</t>
  </si>
  <si>
    <t xml:space="preserve"> 96555 </t>
  </si>
  <si>
    <t>3.1.2.5</t>
  </si>
  <si>
    <t>CONCRETAGEM DE BLOCO DE COROAMENTO OU VIGA BALDRAME, FCK 30 MPA, COM USO DE JERICA - LANÇAMENTO, ADENSAMENTO E ACABAMENTO. AF_01/2024</t>
  </si>
  <si>
    <t>3.2</t>
  </si>
  <si>
    <t>SUPRA ESTRUTURA</t>
  </si>
  <si>
    <t>3.2.1</t>
  </si>
  <si>
    <t>PILARES</t>
  </si>
  <si>
    <t xml:space="preserve"> 92413 </t>
  </si>
  <si>
    <t>3.2.1.1</t>
  </si>
  <si>
    <t>MONTAGEM E DESMONTAGEM DE FÔRMA DE PILARES RETANGULARES E ESTRUTURAS SIMILARES, PÉ-DIREITO SIMPLES, EM MADEIRA SERRADA, 4 UTILIZAÇÕES. AF_09/2020</t>
  </si>
  <si>
    <t xml:space="preserve"> 92759 </t>
  </si>
  <si>
    <t>3.2.1.2</t>
  </si>
  <si>
    <t>ARMAÇÃO DE PILAR OU VIGA DE ESTRUTURA CONVENCIONAL DE CONCRETO ARMADO UTILIZANDO AÇO CA-60 DE 5,0 MM - MONTAGEM. AF_06/2022</t>
  </si>
  <si>
    <t xml:space="preserve"> 92762 </t>
  </si>
  <si>
    <t>3.2.1.3</t>
  </si>
  <si>
    <t>ARMAÇÃO DE PILAR OU VIGA DE ESTRUTURA CONVENCIONAL DE CONCRETO ARMADO UTILIZANDO AÇO CA-50 DE 10,0 MM - MONTAGEM. AF_06/2022</t>
  </si>
  <si>
    <t xml:space="preserve"> COMP.1722 </t>
  </si>
  <si>
    <t>3.2.1.4</t>
  </si>
  <si>
    <t>CONCRETAGEM DE PILARES, FCK = 30 MPA PREPARO MECÂNICO EM BETONEIRA 400 L,  COM USO DE BALDES - LANÇAMENTO, ADENSAMENTO E ACABAMENTO.</t>
  </si>
  <si>
    <t>3.2.2</t>
  </si>
  <si>
    <t>VIGAS</t>
  </si>
  <si>
    <t>3.2.2.1</t>
  </si>
  <si>
    <t>3.2.2.2</t>
  </si>
  <si>
    <t xml:space="preserve"> 92448 </t>
  </si>
  <si>
    <t>3.2.2.3</t>
  </si>
  <si>
    <t>MONTAGEM E DESMONTAGEM DE FÔRMA DE VIGA, ESCORAMENTO COM PONTALETE DE MADEIRA, PÉ-DIREITO SIMPLES, EM MADEIRA SERRADA, 4 UTILIZAÇÕES. AF_09/2020</t>
  </si>
  <si>
    <t xml:space="preserve"> COMP.1851 </t>
  </si>
  <si>
    <t>3.2.2.4</t>
  </si>
  <si>
    <t>CONCRETAGEM DE VIGAS E LAJES, FCK=30 MPA, PARA LAJES PREMOLDADAS COM USO DE BOMBA - LANÇAMENTO, ADENSAMENTO E ACABAMENTO</t>
  </si>
  <si>
    <t>3.2.3</t>
  </si>
  <si>
    <t>LAJES</t>
  </si>
  <si>
    <t xml:space="preserve"> 92768 </t>
  </si>
  <si>
    <t>3.2.3.1</t>
  </si>
  <si>
    <t>ARMAÇÃO DE LAJE DE ESTRUTURA CONVENCIONAL DE CONCRETO ARMADO UTILIZANDO AÇO CA-60 DE 5,0 MM - MONTAGEM. AF_06/2022</t>
  </si>
  <si>
    <t>3.2.3.2</t>
  </si>
  <si>
    <t xml:space="preserve"> 97090 </t>
  </si>
  <si>
    <t>3.2.3.3</t>
  </si>
  <si>
    <t>ARMAÇÃO PARA EXECUÇÃO DE RADIER, PISO DE CONCRETO OU LAJE SOBRE SOLO, COM USO DE TELA Q-138. AF_09/2021</t>
  </si>
  <si>
    <t xml:space="preserve"> 101964 </t>
  </si>
  <si>
    <t>3.2.3.4</t>
  </si>
  <si>
    <t>LAJE PRÉ-MOLDADA UNIDIRECIONAL, BIAPOIADA, PARA FORRO, ENCHIMENTO EM CERÂMICA, VIGOTA CONVENCIONAL, ALTURA TOTAL DA LAJE (ENCHIMENTO+CAPA) = (8+3). AF_11/2020_PA</t>
  </si>
  <si>
    <t>ESTRUTURA METÁLICA</t>
  </si>
  <si>
    <t>COTAÇÃO-01</t>
  </si>
  <si>
    <t>COT.</t>
  </si>
  <si>
    <t>4.1</t>
  </si>
  <si>
    <t>FABRICAÇÃO E INSTALAÇÃO DE ESTRUTURA METÁLICA EM AÇO ESTRUTURAL ASTM A-36 JATEADO E COM PINTURA ELETROSTÁTICA, CONFORME PROJETO ESTRUTURAL</t>
  </si>
  <si>
    <t>PISOS</t>
  </si>
  <si>
    <t>5.1</t>
  </si>
  <si>
    <t>PAVIMENTAÇÕES</t>
  </si>
  <si>
    <t xml:space="preserve"> 97084 </t>
  </si>
  <si>
    <t>5.1.1</t>
  </si>
  <si>
    <t>COMPACTAÇÃO MECÂNICA DE SOLO PARA EXECUÇÃO DE RADIER, PISO DE CONCRETO OU LAJE SOBRE SOLO, COM COMPACTADOR DE SOLOS TIPO PLACA VIBRATÓRIA. AF_09/2021</t>
  </si>
  <si>
    <t xml:space="preserve"> 94995 </t>
  </si>
  <si>
    <t>5.1.2</t>
  </si>
  <si>
    <t>EXECUÇÃO DE PASSEIO (CALÇADA) OU PISO DE CONCRETO COM CONCRETO MOLDADO IN LOCO, USINADO, ACABAMENTO CONVENCIONAL, ESPESSURA 8 CM, ARMADO. AF_08/2022</t>
  </si>
  <si>
    <t xml:space="preserve"> 87680 </t>
  </si>
  <si>
    <t>5.1.3</t>
  </si>
  <si>
    <t>CONTRAPISO EM ARGAMASSA TRAÇO 1:4 (CIMENTO E AREIA), PREPARO MECÂNICO COM BETONEIRA 400 L, APLICADO EM ÁREAS SECAS SOBRE LAJE, NÃO ADERIDO, ACABAMENTO NÃO REFORÇADO, ESPESSURA 4CM. AF_07/2021</t>
  </si>
  <si>
    <t>5.2</t>
  </si>
  <si>
    <t>ACABAMENTOS</t>
  </si>
  <si>
    <t xml:space="preserve"> COMP.1805 </t>
  </si>
  <si>
    <t>5.2.1</t>
  </si>
  <si>
    <t>SOLEIRA DE GRANITO, NA COR CINZA ANDORINHA, COM PINGADEIRA, ESP. 2CM, ACABAMENTO POLIDO, ASSENTAMENTO COM ARGAMASSA INDUSTRIALIZADA, INCLUSIVE REJUNTAMENTO</t>
  </si>
  <si>
    <t xml:space="preserve"> 104658 </t>
  </si>
  <si>
    <t>5.2.2</t>
  </si>
  <si>
    <t>PISO PODOTÁTIL DE ALERTA OU DIRECIONAL, DE CONCRETO, ASSENTADO SOBRE ARGAMASSA. AF_03/2024</t>
  </si>
  <si>
    <t xml:space="preserve"> COMP.294 </t>
  </si>
  <si>
    <t>5.2.3</t>
  </si>
  <si>
    <t>REVESTIMENTO TIPO PORCELANATO RETIFICADO DE DIMENSÕES 60X60 CM COM REJUNTAMENTO EM EPÓXI - FORNECIMENTO E INSTALAÇÃO - REF. BRASILIA CONCRETO CINZA NATURAL - PORTOBELLO</t>
  </si>
  <si>
    <t xml:space="preserve"> COMP.1923 </t>
  </si>
  <si>
    <t>5.2.4</t>
  </si>
  <si>
    <t>RODAPÉ EM PORCELANATO 10X60 CM REJUNTAMENTO EM EPÓXI - FORNECIMENTO E INSTALAÇÃO - REF. BRASILIA CONCRETO CINZA NATURAL RETIFICADO - PORTOBELLO</t>
  </si>
  <si>
    <t>PAREDES</t>
  </si>
  <si>
    <t>6.1</t>
  </si>
  <si>
    <t>PAINEIS</t>
  </si>
  <si>
    <t xml:space="preserve"> 103324 </t>
  </si>
  <si>
    <t>6.1.1</t>
  </si>
  <si>
    <t>ALVENARIA DE VEDAÇÃO DE BLOCOS CERÂMICOS FURADOS NA VERTICAL DE 14X19X39 CM (ESPESSURA 14 CM) E ARGAMASSA DE ASSENTAMENTO COM PREPARO EM BETONEIRA. AF_12/2021</t>
  </si>
  <si>
    <t>6.1.2</t>
  </si>
  <si>
    <t>CONTRAVERGA MOLDADA IN LOCO EM CONCRETO, ESPESSURA DE *15* CM. AF_03/2024</t>
  </si>
  <si>
    <t>6.2</t>
  </si>
  <si>
    <t>REVESTIMENTOS PRIMÁRIOS</t>
  </si>
  <si>
    <t xml:space="preserve"> 87905 </t>
  </si>
  <si>
    <t>6.2.1</t>
  </si>
  <si>
    <t>CHAPISCO APLICADO EM ALVENARIA (COM PRESENÇA DE VÃOS) E ESTRUTURAS DE CONCRETO DE FACHADA, COM COLHER DE PEDREIRO.  ARGAMASSA TRAÇO 1:3 COM PREPARO EM BETONEIRA 400L. AF_10/2022</t>
  </si>
  <si>
    <t xml:space="preserve"> 87879 </t>
  </si>
  <si>
    <t>6.2.2</t>
  </si>
  <si>
    <t>CHAPISCO APLICADO EM ALVENARIAS E ESTRUTURAS DE CONCRETO INTERNAS, COM COLHER DE PEDREIRO.  ARGAMASSA TRAÇO 1:3 COM PREPARO EM BETONEIRA 400L. AF_10/2022</t>
  </si>
  <si>
    <t xml:space="preserve"> 87777 </t>
  </si>
  <si>
    <t>6.2.3</t>
  </si>
  <si>
    <t>EMBOÇO OU MASSA ÚNICA EM ARGAMASSA TRAÇO 1:2:8, PREPARO MANUAL, APLICADA MANUALMENTE EM PANOS DE FACHADA COM PRESENÇA DE VÃOS, ESPESSURA DE 25 MM. AF_08/2022</t>
  </si>
  <si>
    <t xml:space="preserve"> 87529 </t>
  </si>
  <si>
    <t>6.2.4</t>
  </si>
  <si>
    <t>MASSA ÚNICA, EM ARGAMASSA TRAÇO 1:2:8, PREPARO MECÂNICO, APLICADA MANUALMENTE EM PAREDES INTERNAS DE AMBIENTES COM ÁREA ENTRE 5M² E 10M², E = 17,5MM, COM TALISCAS. AF_03/2024</t>
  </si>
  <si>
    <t>6.3</t>
  </si>
  <si>
    <t xml:space="preserve"> 88485 </t>
  </si>
  <si>
    <t>6.3.1</t>
  </si>
  <si>
    <t>FUNDO SELADOR ACRÍLICO, APLICAÇÃO MANUAL EM PAREDE, UMA DEMÃO. AF_04/2023</t>
  </si>
  <si>
    <t xml:space="preserve"> 88489 </t>
  </si>
  <si>
    <t>6.3.2</t>
  </si>
  <si>
    <t>PINTURA LÁTEX ACRÍLICA PREMIUM, APLICAÇÃO MANUAL EM PAREDES, DUAS DEMÃOS. AF_04/2023 - BRANCO NEVE</t>
  </si>
  <si>
    <t>6.3.3</t>
  </si>
  <si>
    <t>PINTURA LÁTEX ACRÍLICA PREMIUM, APLICAÇÃO MANUAL EM PAREDES, DUAS DEMÃOS. AF_04/2023 - CINZA DE GRIFE</t>
  </si>
  <si>
    <t>6.3.4</t>
  </si>
  <si>
    <t>PINTURA LÁTEX ACRÍLICA PREMIUM, APLICAÇÃO MANUAL EM PAREDES, DUAS DEMÃOS. AF_04/2023 - NANQUIM</t>
  </si>
  <si>
    <t xml:space="preserve"> COMP.1924 </t>
  </si>
  <si>
    <t>6.3.5</t>
  </si>
  <si>
    <t>REVESTIMENTO EM PASTILHAS CERÂMICA 7 x 26 CM (PLACAS DE 30 X 30 CM) COM REJUNTAMENTO EM EPÓXI - FORNECIMENTO E INSTALAÇÃO (BRICK ENGLAND 7X26 FT ASSIM 29X39 TEL - 203784E - REF. PORTOBELLO)</t>
  </si>
  <si>
    <t>TETOS</t>
  </si>
  <si>
    <t>7.1</t>
  </si>
  <si>
    <t>7.1.1</t>
  </si>
  <si>
    <t xml:space="preserve"> 90406 </t>
  </si>
  <si>
    <t>7.1.2</t>
  </si>
  <si>
    <t>MASSA ÚNICA, EM ARGAMASSA TRAÇO 1:2:8, PREPARO MECÂNICO, APLICADA MANUALMENTE EM TETO, E = 17,5MM, COM TALISCAS. AF_03/2024</t>
  </si>
  <si>
    <t>7.2</t>
  </si>
  <si>
    <t xml:space="preserve"> 88484 </t>
  </si>
  <si>
    <t>7.2.1</t>
  </si>
  <si>
    <t>FUNDO SELADOR ACRÍLICO, APLICAÇÃO MANUAL EM TETO, UMA DEMÃO. AF_04/2023</t>
  </si>
  <si>
    <t xml:space="preserve"> 88488 </t>
  </si>
  <si>
    <t>7.2.2</t>
  </si>
  <si>
    <t>PINTURA LÁTEX ACRÍLICA PREMIUM, APLICAÇÃO MANUAL EM TETO, DUAS DEMÃOS. AF_04/2023</t>
  </si>
  <si>
    <t>COBERTURA</t>
  </si>
  <si>
    <t>8.1</t>
  </si>
  <si>
    <t>TELHAMENTOS</t>
  </si>
  <si>
    <t xml:space="preserve"> COMP.1918 </t>
  </si>
  <si>
    <t>8.1.1</t>
  </si>
  <si>
    <t>COBERTURA EM VIDRO TEMPERADO LAMINADO 8 MM (4+4) SOBRE ESTRUTURA METÁLICA - FORNECIMENTO E INSTALAÇÃO</t>
  </si>
  <si>
    <t>8.2</t>
  </si>
  <si>
    <t>CALHAS, RUFOS E PEITORIS</t>
  </si>
  <si>
    <t xml:space="preserve"> COMP.1870 </t>
  </si>
  <si>
    <t>8.2.1</t>
  </si>
  <si>
    <t>CALHA DE BEIRAL EM CHAPA DE ALUMINIO E=0,4MM , DESENVOLVIMENTO 30 CM, COMPLETA - FORNECIMENTO E INSTALAÇÃO</t>
  </si>
  <si>
    <t xml:space="preserve"> COMP.1802 </t>
  </si>
  <si>
    <t>8.2.2</t>
  </si>
  <si>
    <t>PEITORIL DE GRANITO, NA COR CINZA ANDORINHA, COM PINGADEIRA, ESP. 2CM, ACABAMENTO POLIDO, ASSENTAMENTO COM ARGAMASSA INDUSTRIALIZADA, INCLUSIVE REJUNTAMENTO</t>
  </si>
  <si>
    <t>IMPERMEABILIZAÇÕES</t>
  </si>
  <si>
    <t xml:space="preserve"> 87737 </t>
  </si>
  <si>
    <t>9.1</t>
  </si>
  <si>
    <t>CONTRAPISO EM ARGAMASSA TRAÇO 1:4 (CIMENTO E AREIA), PREPARO MANUAL, APLICADO EM ÁREAS MOLHADAS SOBRE LAJE, ADERIDO, ACABAMENTO NÃO REFORÇADO, ESPESSURA 2CM. AF_07/2021</t>
  </si>
  <si>
    <t xml:space="preserve"> 87765 </t>
  </si>
  <si>
    <t>9.2</t>
  </si>
  <si>
    <t>CONTRAPISO EM ARGAMASSA TRAÇO 1:4 (CIMENTO E AREIA), PREPARO MECÂNICO COM BETONEIRA 400 L, APLICADO EM ÁREAS MOLHADAS SOBRE IMPERMEABILIZAÇÃO, ACABAMENTO NÃO REFORÇADO, ESPESSURA 4CM. AF_07/2021</t>
  </si>
  <si>
    <t xml:space="preserve"> 98546 </t>
  </si>
  <si>
    <t>9.3</t>
  </si>
  <si>
    <t>IMPERMEABILIZAÇÃO DE SUPERFÍCIE COM MANTA ASFÁLTICA, UMA CAMADA, INCLUSIVE APLICAÇÃO DE PRIMER ASFÁLTICO, E=4MM. AF_09/2023</t>
  </si>
  <si>
    <t xml:space="preserve"> COMP.1091 </t>
  </si>
  <si>
    <t>9.4</t>
  </si>
  <si>
    <t>IMPERMEABILIZACAO DE ESTRUTURAS ENTERRADAS, COM TINTA ASFALTICA, DUAS DEMAOS.</t>
  </si>
  <si>
    <t>ESQUADRIAS</t>
  </si>
  <si>
    <t>10.1</t>
  </si>
  <si>
    <t>PORTAS</t>
  </si>
  <si>
    <t xml:space="preserve"> COMP.1916 </t>
  </si>
  <si>
    <t>10.1.1</t>
  </si>
  <si>
    <t>PORTA DE ALUMINIO ANODIZADO 2 FOLHAS (1 FIXA E 1 MÓVEL),EM PERFIS SERIE 25, COM VIDRO LAMINADO 6 MM(3+3) INCOLOR, EXCLUSIVE FECHADURA - FORNECIMENTO E INSTALAÇÃO</t>
  </si>
  <si>
    <t xml:space="preserve"> COMP.679 </t>
  </si>
  <si>
    <t>10.1.2</t>
  </si>
  <si>
    <t>PUXADOR TUBULAR RETO DUPLO EM ALUMINIO POLIDO DIAMETRO 1" COMPRIMENTO 40 CM</t>
  </si>
  <si>
    <t xml:space="preserve"> COMP.1853 </t>
  </si>
  <si>
    <t>10.1.3</t>
  </si>
  <si>
    <t>CONJUNTO DE FECHADURA E CONTRA FECHADURA BICO DE PAPAGAIO PARA PORTAS DE CORRER EM VIDRO TEMPERADO 2 FOLHAS - FORNECIMENTO E INSTALAÇÃO</t>
  </si>
  <si>
    <t xml:space="preserve"> COMP.1922 </t>
  </si>
  <si>
    <t>10.1.4</t>
  </si>
  <si>
    <t>PORTAO EM ALUMINIO, C/ 2 FOLHAS, DE ABRIR, INCL. FERRAGENS E GUARNICOES - FORNECIMENTO E INSTALAÇÕES</t>
  </si>
  <si>
    <t>10.2</t>
  </si>
  <si>
    <t>JANELAS</t>
  </si>
  <si>
    <t xml:space="preserve"> COMP.1915 </t>
  </si>
  <si>
    <t>10.2.1</t>
  </si>
  <si>
    <t>JANELA EM ALUMÍNIO FIXA COMPLETA, LINHA 25/SUPREMA, ACABAMENTO ANODIZADO, INCLUSIVE PERFIS E VIDRO LAMINADO 6MM (3+3) - FORNCIMENTO E INSTALAÇÃO</t>
  </si>
  <si>
    <t xml:space="preserve"> COMP.1914 </t>
  </si>
  <si>
    <t>10.2.2</t>
  </si>
  <si>
    <t>JANELA EM ALUMÍNIO DE CORRER COM 2 FOLHAS, LINHA 25/SUPREMA,EM ALUMÍNIO ANODIZADO, INCLUSIVE PERFIS E VIDRO LAMINADO 6MM (3+3) INCOLOR, EXCLUSIVE FERRAGENS - FORNECIMENTO E INSTALAÇÃO</t>
  </si>
  <si>
    <t xml:space="preserve"> COMP.1917 </t>
  </si>
  <si>
    <t>10.2.3</t>
  </si>
  <si>
    <t>FERRAGENS PARA ESQUADRIAS DE CORRER EM VIDRO TEMPERADO - FORNECIMENTO E INSTALAÇÃO</t>
  </si>
  <si>
    <t>10.2.4</t>
  </si>
  <si>
    <t>10.3</t>
  </si>
  <si>
    <t>GUARDA-CORPOS</t>
  </si>
  <si>
    <t xml:space="preserve"> COMP.1919 </t>
  </si>
  <si>
    <t>10.3.1</t>
  </si>
  <si>
    <t>GUARDA-CORPO PANORÂMICO H = 1,40 M,  COM PERFIS DE ALUMÍNIO E VIDRO COMUM LAMINADO 8 MM (4+4), FIXADO COM CHUMBADOR MECÂNICO.</t>
  </si>
  <si>
    <t>HIDROSSANITÁRIO</t>
  </si>
  <si>
    <t xml:space="preserve"> COMP.575 </t>
  </si>
  <si>
    <t>11.1</t>
  </si>
  <si>
    <t>RALO FOFO SEMIESFERICO, 75 MM, PARA LAJES/ CALHAS - FORNECIMENTO E INSTALAÇÃO</t>
  </si>
  <si>
    <t xml:space="preserve"> 89713 </t>
  </si>
  <si>
    <t>11.2</t>
  </si>
  <si>
    <t>TUBO PVC, SERIE NORMAL, ESGOTO PREDIAL, DN 75 MM, FORNECIDO E INSTALADO EM RAMAL DE DESCARGA OU RAMAL DE ESGOTO SANITÁRIO. AF_08/2022</t>
  </si>
  <si>
    <t xml:space="preserve"> 89714 </t>
  </si>
  <si>
    <t>11.3</t>
  </si>
  <si>
    <t>TUBO PVC, SERIE NORMAL, ESGOTO PREDIAL, DN 100 MM, FORNECIDO E INSTALADO EM RAMAL DE DESCARGA OU RAMAL DE ESGOTO SANITÁRIO. AF_08/2022</t>
  </si>
  <si>
    <t xml:space="preserve"> 89746 </t>
  </si>
  <si>
    <t>11.4</t>
  </si>
  <si>
    <t>JOELHO 45 GRAUS, PVC, SERIE NORMAL, ESGOTO PREDIAL, DN 100 MM, JUNTA ELÁSTICA, FORNECIDO E INSTALADO EM RAMAL DE DESCARGA OU RAMAL DE ESGOTO SANITÁRIO. AF_08/2022</t>
  </si>
  <si>
    <t xml:space="preserve"> 89673 </t>
  </si>
  <si>
    <t>11.5</t>
  </si>
  <si>
    <t>REDUÇÃO EXCÊNTRICA, PVC, SERIE R, ÁGUA PLUVIAL, DN 100 X 75 MM, JUNTA ELÁSTICA, FORNECIDO E INSTALADO EM CONDUTORES VERTICAIS DE ÁGUAS PLUVIAIS. AF_06/2022</t>
  </si>
  <si>
    <t xml:space="preserve"> 99258 </t>
  </si>
  <si>
    <t>11.6</t>
  </si>
  <si>
    <t>CAIXA ENTERRADA HIDRÁULICA RETANGULAR, EM ALVENARIA COM BLOCOS DE CONCRETO, DIMENSÕES INTERNAS: 0,4X0,4X0,4 M PARA REDE DE DRENAGEM. AF_12/2020</t>
  </si>
  <si>
    <t xml:space="preserve"> 89865 </t>
  </si>
  <si>
    <t>11.7</t>
  </si>
  <si>
    <t>TUBO, PVC, SOLDÁVEL, DE 25MM, INSTALADO EM DRENO DE AR-CONDICIONADO - FORNECIMENTO E INSTALAÇÃO. AF_08/2022</t>
  </si>
  <si>
    <t xml:space="preserve"> 89362 </t>
  </si>
  <si>
    <t>11.8</t>
  </si>
  <si>
    <t>JOELHO 90 GRAUS, PVC, SOLDÁVEL, DN 25MM, INSTALADO EM RAMAL OU SUB-RAMAL DE ÁGUA - FORNECIMENTO E INSTALAÇÃO. AF_06/2022</t>
  </si>
  <si>
    <t xml:space="preserve"> 93358 </t>
  </si>
  <si>
    <t>11.9</t>
  </si>
  <si>
    <t>ESCAVAÇÃO MANUAL DE VALA. AF_09/2024</t>
  </si>
  <si>
    <t>11.10</t>
  </si>
  <si>
    <t xml:space="preserve"> 90724 </t>
  </si>
  <si>
    <t>11.11</t>
  </si>
  <si>
    <t>JUNTA ARGAMASSADA ENTRE TUBO DN 100 MM E O POÇO DE VISITA/ CAIXA DE CONCRETO OU ALVENARIA EM REDES DE ESGOTO. AF_01/2021</t>
  </si>
  <si>
    <t xml:space="preserve"> 89742 </t>
  </si>
  <si>
    <t>11.12</t>
  </si>
  <si>
    <t>CURVA CURTA 90 GRAUS, PVC, SERIE NORMAL, ESGOTO PREDIAL, DN 75 MM, JUNTA ELÁSTICA, FORNECIDO E INSTALADO EM RAMAL DE DESCARGA OU RAMAL DE ESGOTO SANITÁRIO. AF_08/2022</t>
  </si>
  <si>
    <t xml:space="preserve"> 89748 </t>
  </si>
  <si>
    <t>11.13</t>
  </si>
  <si>
    <t>CURVA CURTA 90 GRAUS, PVC, SERIE NORMAL, ESGOTO PREDIAL, DN 100 MM, JUNTA ELÁSTICA, FORNECIDO E INSTALADO EM RAMAL DE DESCARGA OU RAMAL DE ESGOTO SANITÁRIO. AF_08/2022</t>
  </si>
  <si>
    <t>ELÉTRICA</t>
  </si>
  <si>
    <t xml:space="preserve"> COMP.1512 </t>
  </si>
  <si>
    <t>12.1</t>
  </si>
  <si>
    <t>CONDULETE EM PVC RÍGIDO, P/ELETRODUTO SOLDÁVEL D=1", SEM TAMPA (MODELOS: C,E,B,L,T,X), Tigre ou similar</t>
  </si>
  <si>
    <t xml:space="preserve"> COMP.1511 </t>
  </si>
  <si>
    <t>12.2</t>
  </si>
  <si>
    <t>CONDULETE EM PVC RÍGIDO, P/ELETRODUTO SOLDÁVEL D=1/2"E  3/4", SEM TAMPA (MODELOS: C,E,B,L,T,X), Tigre ou similar</t>
  </si>
  <si>
    <t xml:space="preserve"> 91864 </t>
  </si>
  <si>
    <t>12.3</t>
  </si>
  <si>
    <t>ELETRODUTO RÍGIDO ROSCÁVEL, PVC, DN 32 MM (1"), PARA CIRCUITOS TERMINAIS, INSTALADO EM FORRO - FORNECIMENTO E INSTALAÇÃO. AF_03/2023</t>
  </si>
  <si>
    <t xml:space="preserve"> 91863 </t>
  </si>
  <si>
    <t>12.4</t>
  </si>
  <si>
    <t>ELETRODUTO RÍGIDO ROSCÁVEL, PVC, DN 25 MM (3/4"), PARA CIRCUITOS TERMINAIS, INSTALADO EM FORRO - FORNECIMENTO E INSTALAÇÃO. AF_03/2023</t>
  </si>
  <si>
    <t xml:space="preserve"> 91875 </t>
  </si>
  <si>
    <t>12.5</t>
  </si>
  <si>
    <t>LUVA PARA ELETRODUTO, PVC, ROSCÁVEL, DN 25 MM (3/4"), PARA CIRCUITOS TERMINAIS, INSTALADA EM FORRO - FORNECIMENTO E INSTALAÇÃO. AF_03/2023</t>
  </si>
  <si>
    <t xml:space="preserve"> 91876 </t>
  </si>
  <si>
    <t>12.6</t>
  </si>
  <si>
    <t>LUVA PARA ELETRODUTO, PVC, ROSCÁVEL, DN 32 MM (1"), PARA CIRCUITOS TERMINAIS, INSTALADA EM FORRO - FORNECIMENTO E INSTALAÇÃO. AF_03/2023</t>
  </si>
  <si>
    <t xml:space="preserve"> 91890 </t>
  </si>
  <si>
    <t>12.7</t>
  </si>
  <si>
    <t>CURVA 90 GRAUS PARA ELETRODUTO, PVC, ROSCÁVEL, DN 25 MM (3/4"), PARA CIRCUITOS TERMINAIS, INSTALADA EM FORRO - FORNECIMENTO E INSTALAÇÃO. AF_03/2023</t>
  </si>
  <si>
    <t xml:space="preserve"> 91893 </t>
  </si>
  <si>
    <t>12.8</t>
  </si>
  <si>
    <t>CURVA 90 GRAUS PARA ELETRODUTO, PVC, ROSCÁVEL, DN 32 MM (1"), PARA CIRCUITOS TERMINAIS, INSTALADA EM FORRO - FORNECIMENTO E INSTALAÇÃO. AF_03/2023</t>
  </si>
  <si>
    <t xml:space="preserve"> 91854 </t>
  </si>
  <si>
    <t>12.9</t>
  </si>
  <si>
    <t>ELETRODUTO FLEXÍVEL CORRUGADO, PVC, DN 25 MM (3/4"), PARA CIRCUITOS TERMINAIS, INSTALADO EM PAREDE - FORNECIMENTO E INSTALAÇÃO. AF_03/2023</t>
  </si>
  <si>
    <t xml:space="preserve"> 91856 </t>
  </si>
  <si>
    <t>12.10</t>
  </si>
  <si>
    <t>ELETRODUTO FLEXÍVEL CORRUGADO, PVC, DN 32 MM (1"), PARA CIRCUITOS TERMINAIS, INSTALADO EM PAREDE - FORNECIMENTO E INSTALAÇÃO. AF_03/2023</t>
  </si>
  <si>
    <t xml:space="preserve"> 91940 </t>
  </si>
  <si>
    <t>12.11</t>
  </si>
  <si>
    <t>CAIXA RETANGULAR 4" X 2" MÉDIA (1,30 M DO PISO), PVC, INSTALADA EM PAREDE - FORNECIMENTO E INSTALAÇÃO. AF_03/2023</t>
  </si>
  <si>
    <t xml:space="preserve"> 92866 </t>
  </si>
  <si>
    <t>12.12</t>
  </si>
  <si>
    <t>CAIXA SEXTAVADA 3" X 3", METÁLICA, INSTALADA EM LAJE - FORNECIMENTO E INSTALAÇÃO. AF_03/2023</t>
  </si>
  <si>
    <t xml:space="preserve"> 91959 </t>
  </si>
  <si>
    <t>12.13</t>
  </si>
  <si>
    <t>INTERRUPTOR SIMPLES (2 MÓDULOS), 10A/250V, INCLUINDO SUPORTE E PLACA - FORNECIMENTO E INSTALAÇÃO. AF_03/2023</t>
  </si>
  <si>
    <t xml:space="preserve"> 92004 </t>
  </si>
  <si>
    <t>12.14</t>
  </si>
  <si>
    <t>TOMADA MÉDIA DE EMBUTIR (2 MÓDULOS), 2P+T 10 A, INCLUINDO SUPORTE E PLACA - FORNECIMENTO E INSTALAÇÃO. AF_03/2023</t>
  </si>
  <si>
    <t xml:space="preserve"> 91996 </t>
  </si>
  <si>
    <t>12.15</t>
  </si>
  <si>
    <t>TOMADA MÉDIA DE EMBUTIR (1 MÓDULO), 2P+T 10 A, INCLUINDO SUPORTE E PLACA - FORNECIMENTO E INSTALAÇÃO. AF_03/2023</t>
  </si>
  <si>
    <t xml:space="preserve"> COMP.709 </t>
  </si>
  <si>
    <t>12.16</t>
  </si>
  <si>
    <t>Fornecimento e instalação de tampa cega p/condulete caixa 4" x 2"</t>
  </si>
  <si>
    <t xml:space="preserve"> 91929 </t>
  </si>
  <si>
    <t>12.17</t>
  </si>
  <si>
    <t>CABO DE COBRE FLEXÍVEL ISOLADO, 4 MM², ANTI-CHAMA 0,6/1,0 KV, PARA CIRCUITOS TERMINAIS - FORNECIMENTO E INSTALAÇÃO. AF_03/2023</t>
  </si>
  <si>
    <t xml:space="preserve"> 91926 </t>
  </si>
  <si>
    <t>12.18</t>
  </si>
  <si>
    <t>CABO DE COBRE FLEXÍVEL ISOLADO, 2,5 MM², ANTI-CHAMA 450/750 V, PARA CIRCUITOS TERMINAIS - FORNECIMENTO E INSTALAÇÃO. AF_03/2023</t>
  </si>
  <si>
    <t xml:space="preserve"> 91924 </t>
  </si>
  <si>
    <t>12.19</t>
  </si>
  <si>
    <t>CABO DE COBRE FLEXÍVEL ISOLADO, 1,5 MM², ANTI-CHAMA 450/750 V, PARA CIRCUITOS TERMINAIS - FORNECIMENTO E INSTALAÇÃO. AF_03/2023</t>
  </si>
  <si>
    <t xml:space="preserve"> 101879 </t>
  </si>
  <si>
    <t>12.20</t>
  </si>
  <si>
    <t>QUADRO DE DISTRIBUIÇÃO DE ENERGIA EM CHAPA DE AÇO GALVANIZADO, DE EMBUTIR, COM BARRAMENTO TRIFÁSICO, PARA 24 DISJUNTORES DIN 100A - FORNECIMENTO E INSTALAÇÃO. AF_10/2020</t>
  </si>
  <si>
    <t xml:space="preserve"> 93654 </t>
  </si>
  <si>
    <t>12.21</t>
  </si>
  <si>
    <t>DISJUNTOR MONOPOLAR TIPO DIN, CORRENTE NOMINAL DE 16A - FORNECIMENTO E INSTALAÇÃO. AF_10/2020</t>
  </si>
  <si>
    <t xml:space="preserve"> COMP.438 </t>
  </si>
  <si>
    <t>12.22</t>
  </si>
  <si>
    <t>DISPOSITIVO DPS CLASSE II, 1 POLO, TENSAO MAXIMA DE 275 V, CORRENTE MAXIMA DE *45* KA (TIPO AC) - FORNECIMENTO E INSTALAÇÃO</t>
  </si>
  <si>
    <t xml:space="preserve"> 93655 </t>
  </si>
  <si>
    <t>12.23</t>
  </si>
  <si>
    <t>DISJUNTOR MONOPOLAR TIPO DIN, CORRENTE NOMINAL DE 20A - FORNECIMENTO E INSTALAÇÃO. AF_10/2020</t>
  </si>
  <si>
    <t xml:space="preserve"> 97607 </t>
  </si>
  <si>
    <t>12.24</t>
  </si>
  <si>
    <t>LUMINÁRIA ARANDELA TIPO TARTARUGA, DE SOBREPOR, COM 1 LÂMPADA LED DE 6 W, SEM REATOR - FORNECIMENTO E INSTALAÇÃO. AF_09/2024</t>
  </si>
  <si>
    <t xml:space="preserve"> COMP.1920 </t>
  </si>
  <si>
    <t>12.25</t>
  </si>
  <si>
    <t>LUMINÁRIA TIPO PAINEL LED QUADRADO ( 21X21 CM) DE SOBREPOR 18W - REF: TASCHIBRA - FORNECIMENTO E INSTALAÇÃO</t>
  </si>
  <si>
    <t xml:space="preserve"> 97881 </t>
  </si>
  <si>
    <t>12.26</t>
  </si>
  <si>
    <t>CAIXA ENTERRADA ELÉTRICA RETANGULAR, EM CONCRETO PRÉ-MOLDADO, FUNDO COM BRITA, DIMENSÕES INTERNAS: 0,3X0,3X0,3 M. AF_12/2020</t>
  </si>
  <si>
    <t xml:space="preserve"> 100556 </t>
  </si>
  <si>
    <t>12.27</t>
  </si>
  <si>
    <t>CAIXA DE PASSAGEM PARA TELEFONE 15X15X10CM (SOBREPOR), FORNECIMENTO E INSTALACAO. AF_11/2019</t>
  </si>
  <si>
    <t xml:space="preserve"> 93658 </t>
  </si>
  <si>
    <t>12.28</t>
  </si>
  <si>
    <t>DISJUNTOR MONOPOLAR TIPO DIN, CORRENTE NOMINAL DE 40A - FORNECIMENTO E INSTALAÇÃO. AF_10/2020</t>
  </si>
  <si>
    <t>CABEAMENTO</t>
  </si>
  <si>
    <t xml:space="preserve"> 91941 </t>
  </si>
  <si>
    <t>13.1</t>
  </si>
  <si>
    <t>CAIXA RETANGULAR 4" X 2" BAIXA (0,30 M DO PISO), PVC, INSTALADA EM PAREDE - FORNECIMENTO E INSTALAÇÃO. AF_03/2023</t>
  </si>
  <si>
    <t xml:space="preserve"> COMP.725 </t>
  </si>
  <si>
    <t>13.2</t>
  </si>
  <si>
    <t>Câmera filmadora Day/Night, Instalação interna e externa alcance 40 m - Fornecimento e instalação</t>
  </si>
  <si>
    <t>13.3</t>
  </si>
  <si>
    <t xml:space="preserve"> COMP.259 </t>
  </si>
  <si>
    <t>13.4</t>
  </si>
  <si>
    <t>PATCH CORD CAT6 AZUL 2,5M - FORNECIMENTO E INSTALAÇÃO</t>
  </si>
  <si>
    <t xml:space="preserve"> COMP.457 </t>
  </si>
  <si>
    <t>13.5</t>
  </si>
  <si>
    <t>TOMADA DE REDE 2 MÓDULOS RJ45 - FORNECIMENTO E INSTALAÇÃO.</t>
  </si>
  <si>
    <t>13.6</t>
  </si>
  <si>
    <t>13.7</t>
  </si>
  <si>
    <t>13.8</t>
  </si>
  <si>
    <t>13.9</t>
  </si>
  <si>
    <t>13.10</t>
  </si>
  <si>
    <t xml:space="preserve"> 98299 </t>
  </si>
  <si>
    <t>13.11</t>
  </si>
  <si>
    <t>CABO ELETRÔNICO CATEGORIA 6A, INSTALADO EM EDIFICAÇÃO INSTITUCIONAL - FORNECIMENTO E INSTALAÇÃO. AF_11/2019</t>
  </si>
  <si>
    <t xml:space="preserve"> COMP.1921 </t>
  </si>
  <si>
    <t>13.12</t>
  </si>
  <si>
    <t>TOMADA SIMPLES DE PISO PARA LÓGICA RJ45, 8 FIOS, CAT-6E, COMPLETA (PLACA/TAMPA EM LATÃO 4"x2", COM 1 CONECTOR, EXCETO CAIXA 4"X2") - FORNECIMENTO E INSTALAÇÃO</t>
  </si>
  <si>
    <t xml:space="preserve"> COMP.799 </t>
  </si>
  <si>
    <t>13.13</t>
  </si>
  <si>
    <t>RACK DE PAREDE 6U - 19" EM CHAPA METÁLICA E PORTA EM ACRILICO COM CHAVE - FORNECIMENTO E INSTALAÇÃO (ORSE)</t>
  </si>
  <si>
    <t xml:space="preserve"> COMP.553 </t>
  </si>
  <si>
    <t>13.14</t>
  </si>
  <si>
    <t>SWITCH CAT 6 24 PORTAS 1U - FORNECIMENTO E INSTALAÇÃO</t>
  </si>
  <si>
    <t xml:space="preserve"> 98302 </t>
  </si>
  <si>
    <t>13.15</t>
  </si>
  <si>
    <t>PATCH PANEL 24 PORTAS, CATEGORIA 6 - FORNECIMENTO E INSTALAÇÃO. AF_11/2019</t>
  </si>
  <si>
    <t xml:space="preserve"> COMP.256 </t>
  </si>
  <si>
    <t>13.16</t>
  </si>
  <si>
    <t>GUIA FECHADO PARA CABOS 1 U - FORNECIMENTO E INSTALAÇÃO (ORSE)</t>
  </si>
  <si>
    <t xml:space="preserve"> COMP.255 </t>
  </si>
  <si>
    <t>13.17</t>
  </si>
  <si>
    <t>REGUA DE TOMADAS 12 UN 19" 1 U - FORNECIMENTO E INSTALAÇÃO</t>
  </si>
  <si>
    <t>13.18</t>
  </si>
  <si>
    <t xml:space="preserve"> 98307 </t>
  </si>
  <si>
    <t>13.19</t>
  </si>
  <si>
    <t>TOMADA DE REDE RJ45 - FORNECIMENTO E INSTALAÇÃO. AF_11/2019</t>
  </si>
  <si>
    <t>13.20</t>
  </si>
  <si>
    <t>13.21</t>
  </si>
  <si>
    <t>CLIMATIZAÇÃO E EXAUSTÃO</t>
  </si>
  <si>
    <t xml:space="preserve"> 103246 </t>
  </si>
  <si>
    <t>14.1</t>
  </si>
  <si>
    <t>AR CONDICIONADO SPLIT ON/OFF, HI-WALL (PAREDE), 9000 BTUS/H, CICLO QUENTE/FRIO - FORNECIMENTO E INSTALAÇÃO. AF_11/2021_PE</t>
  </si>
  <si>
    <t>SERVIÇOS FINAIS</t>
  </si>
  <si>
    <t xml:space="preserve"> COMP.847 </t>
  </si>
  <si>
    <t>15.1</t>
  </si>
  <si>
    <t>LIMPEZA FINAL DA OBRA</t>
  </si>
  <si>
    <t xml:space="preserve"> 100982 </t>
  </si>
  <si>
    <t>15.2</t>
  </si>
  <si>
    <t>CARGA, MANOBRA E DESCARGA DE ENTULHO EM CAMINHÃO BASCULANTE 10 M³ - CARGA COM ESCAVADEIRA HIDRÁULICA  (CAÇAMBA DE 0,80 M³ / 111 HP) E DESCARGA LIVRE (UNIDADE: M3). AF_07/2020</t>
  </si>
  <si>
    <t>15.3</t>
  </si>
  <si>
    <t xml:space="preserve"> 97637 </t>
  </si>
  <si>
    <t>15.4</t>
  </si>
  <si>
    <t>REMOÇÃO DE TAPUME/ CHAPAS METÁLICAS E DE MADEIRA, DE FORMA MANUAL, SEM REAPROVEITAMENTO. AF_09/2023</t>
  </si>
  <si>
    <t>VALOR TOTAL MATERIAL (CUSTO DE MERCADO)</t>
  </si>
  <si>
    <t>VALOR TOTAL MÃO DE OBRA (CUSTO DE MERCADO)</t>
  </si>
  <si>
    <t>VALOR TOTAL DO ORÇAMENTO</t>
  </si>
  <si>
    <t>COMPOSIÇÃO DO BDI - OBRA</t>
  </si>
  <si>
    <t>DESCRIÇÃO</t>
  </si>
  <si>
    <t>GARANTIA/SEGURO (S)</t>
  </si>
  <si>
    <t xml:space="preserve">RISCO (R) </t>
  </si>
  <si>
    <t xml:space="preserve">Fórmula para determinação do BDI </t>
  </si>
  <si>
    <t>DESPESAS FINANCEIRAS (ACORDÃO 2.622/2013 TCU) (DF)</t>
  </si>
  <si>
    <t>Conforme determinação do Acórdão 2.622/2013-TCU-Plenário)</t>
  </si>
  <si>
    <t>ADMINISTRAÇÃO CENTRAL (AC)</t>
  </si>
  <si>
    <t>LUCRO (L)</t>
  </si>
  <si>
    <t>TRIBUTOS (I)</t>
  </si>
  <si>
    <t>COFINS</t>
  </si>
  <si>
    <t>PIS</t>
  </si>
  <si>
    <t>CPRB (CONTRIBUIÇÃO PREVIDENCIÁRIA SOBRE A RECEITA BRUTA)</t>
  </si>
  <si>
    <t>ISS (REFERENTE A PREFEITURA DE FLORIANÓPOLIS)</t>
  </si>
  <si>
    <t>BDI A SER APLICADO</t>
  </si>
  <si>
    <t>BDI APLICADO SOBRE O  TOTAL DE MATERIAL - OBRA</t>
  </si>
  <si>
    <t>BDI APLICADO SOBRE O TOTAL DE MÃO DE OBRA - OBRA</t>
  </si>
  <si>
    <t>VALOR TOTAL DO BDI - OBRA</t>
  </si>
  <si>
    <t>EQUIPAMENTOS</t>
  </si>
  <si>
    <t>COMPOSIÇÃO DO BDI DIFERENCIADO - EQUIPAMENTOS</t>
  </si>
  <si>
    <t>BDI APLICADO SOBRE O  TOTAL DE MATERIAL - EQUIPAMENTOS</t>
  </si>
  <si>
    <t>BDI APLICADO SOBRE O TOTAL DE MÃO DE OBRA - EQUIPAMENTOS</t>
  </si>
  <si>
    <t>VALOR TOTAL DA PROPOSTA (OBRA + EQUIPAMENTOS)</t>
  </si>
  <si>
    <t>VALOR TOTAL MATERIAL (CUSTO DE MERCADO + BDI)</t>
  </si>
  <si>
    <t>VALOR TOTAL MÃO DE OBRA (CUSTO DE MERCADO + BDI)</t>
  </si>
  <si>
    <t>PROFISSIONAL RESPONSÁVEL PELO ORÇAMENTO:</t>
  </si>
  <si>
    <t>Dilnei de Freitas Jacinto</t>
  </si>
  <si>
    <t>NÚMERO DE REGISTRO NO CREA OU CAU:</t>
  </si>
  <si>
    <t>122.825-5</t>
  </si>
  <si>
    <t>Assinatura</t>
  </si>
  <si>
    <t>NÚMERO DA ART OU RRT:</t>
  </si>
  <si>
    <t>CRONOGRAMA FÍSICO-FINANCEIRO</t>
  </si>
  <si>
    <t xml:space="preserve">      PARCELA 01</t>
  </si>
  <si>
    <t xml:space="preserve">      PARCELA 02</t>
  </si>
  <si>
    <t xml:space="preserve">      PARCELA 03</t>
  </si>
  <si>
    <t xml:space="preserve">      PARCELA 04</t>
  </si>
  <si>
    <t xml:space="preserve">      PARCELA 05</t>
  </si>
  <si>
    <t xml:space="preserve">      PARCELA 06</t>
  </si>
  <si>
    <t xml:space="preserve">      PARCELA 07</t>
  </si>
  <si>
    <t xml:space="preserve">      PARCELA 08</t>
  </si>
  <si>
    <t xml:space="preserve">      PARCELA 09</t>
  </si>
  <si>
    <t xml:space="preserve">      PARCELA 10</t>
  </si>
  <si>
    <t xml:space="preserve">      PARCELA 11</t>
  </si>
  <si>
    <t xml:space="preserve">      PARCELA 12</t>
  </si>
  <si>
    <t xml:space="preserve">      PARCELA 13</t>
  </si>
  <si>
    <t xml:space="preserve">      PARCELA 14</t>
  </si>
  <si>
    <t xml:space="preserve">      PARCELA 15</t>
  </si>
  <si>
    <t xml:space="preserve">      PARCELA 16</t>
  </si>
  <si>
    <t xml:space="preserve">      PARCELA 17</t>
  </si>
  <si>
    <t xml:space="preserve">      PARCELA 18</t>
  </si>
  <si>
    <t xml:space="preserve">      PARCELA 19</t>
  </si>
  <si>
    <t xml:space="preserve">      PARCELA 20</t>
  </si>
  <si>
    <t xml:space="preserve">      PARCELA 21</t>
  </si>
  <si>
    <t xml:space="preserve">      PARCELA 22</t>
  </si>
  <si>
    <t xml:space="preserve">      PARCELA 23</t>
  </si>
  <si>
    <t xml:space="preserve">      PARCELA 24</t>
  </si>
  <si>
    <t>total percentual</t>
  </si>
  <si>
    <t xml:space="preserve">     MATERIAL</t>
  </si>
  <si>
    <t xml:space="preserve">  MÃO DE OBRA</t>
  </si>
  <si>
    <t>ÍTEM</t>
  </si>
  <si>
    <t xml:space="preserve">DISCRIMINAÇÃO </t>
  </si>
  <si>
    <t>MATER. TOTAL (R$)</t>
  </si>
  <si>
    <t>M.D.O. TOTAL (R$)</t>
  </si>
  <si>
    <t>TOTAL ÍTEM (R$)</t>
  </si>
  <si>
    <t>%</t>
  </si>
  <si>
    <t>(R$)</t>
  </si>
  <si>
    <t>OBRA</t>
  </si>
  <si>
    <t>VALOR TOTAL DO ORÇAMENTO - OBRA</t>
  </si>
  <si>
    <t>VALOR TOTAL MATERIAL (Custo de mercado)</t>
  </si>
  <si>
    <t>VALOR TOTAL MÃO DE OBRA (Custo de mercado)</t>
  </si>
  <si>
    <t>Valor Total de Material com BDI - Obra</t>
  </si>
  <si>
    <t>Valor Total de Mão de Obra com BDI - Obra</t>
  </si>
  <si>
    <t>EQUIPAMENTO</t>
  </si>
  <si>
    <t>Valor Total de Material com BDI - Equipamento</t>
  </si>
  <si>
    <t>Valor Total de Mão de Obra com BDI - Equipamento</t>
  </si>
  <si>
    <t>Valor total da parcela/percentual da parcela</t>
  </si>
  <si>
    <t>Valor total acumulado/percentual acumulado</t>
  </si>
  <si>
    <t>Profissional responsável pelo orçamento:</t>
  </si>
  <si>
    <t>Número de Registro no CREA ou CAU:</t>
  </si>
  <si>
    <t>Número da ART ou RRT:</t>
  </si>
  <si>
    <r>
      <t>OBSERVAÇÕES:</t>
    </r>
    <r>
      <rPr>
        <sz val="9"/>
        <rFont val="Arial"/>
        <family val="2"/>
      </rPr>
      <t xml:space="preserve"> </t>
    </r>
  </si>
  <si>
    <t>1 - As informações mínimas que deverão constar no Cronograma Físico Financeiro são:  - Valor e percentual</t>
  </si>
  <si>
    <t>de material e mão de obra referente a cada parcela, valor total da parcela, valor de material por parcela,</t>
  </si>
  <si>
    <t>valor de mão de obra por parcela, percentual referente a cada parcela em relação ao custo da Obra.</t>
  </si>
  <si>
    <t>2 - O Cronograma acima deverá ser apresentado utilizando papel timbrado da empresa;</t>
  </si>
  <si>
    <t>3 - Os itens elencados acima são referentes a obra ora em licitação, e servirão de referências para cotação.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</si>
</sst>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;[Red]#,##0.00"/>
    <numFmt numFmtId="165" formatCode="0.00;[Red]0.00"/>
    <numFmt numFmtId="166" formatCode="0.00000000"/>
    <numFmt numFmtId="167" formatCode="#,##0.0000"/>
    <numFmt numFmtId="168" formatCode="#,##0.00000"/>
  </numFmts>
  <fonts count="27">
    <font>
      <sz val="11"/>
      <name val="Arial"/>
      <family val="1"/>
    </font>
    <font>
      <sz val="11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b/>
      <sz val="8"/>
      <color rgb="FF00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"/>
      <family val="2"/>
    </font>
    <font>
      <sz val="8"/>
      <color theme="0"/>
      <name val="Arial"/>
      <family val="1"/>
    </font>
    <font>
      <sz val="8"/>
      <color rgb="FFFF0000"/>
      <name val="Arial"/>
      <family val="1"/>
    </font>
    <font>
      <sz val="8"/>
      <color indexed="8"/>
      <name val="Arial"/>
      <family val="1"/>
    </font>
    <font>
      <i/>
      <sz val="8"/>
      <name val="Arial"/>
      <family val="1"/>
    </font>
    <font>
      <i/>
      <sz val="8"/>
      <color indexed="8"/>
      <name val="Arial"/>
      <family val="1"/>
    </font>
    <font>
      <i/>
      <sz val="8"/>
      <color rgb="FFFF0000"/>
      <name val="Arial"/>
      <family val="1"/>
    </font>
    <font>
      <b/>
      <sz val="8"/>
      <color theme="0"/>
      <name val="Arial"/>
      <family val="1"/>
    </font>
    <font>
      <sz val="7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7"/>
      <name val="Arial"/>
      <family val="2"/>
    </font>
    <font>
      <b/>
      <strike/>
      <sz val="7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gray125"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3">
    <xf numFmtId="0" fontId="0" fillId="0" borderId="0" xfId="0"/>
    <xf numFmtId="0" fontId="3" fillId="0" borderId="0" xfId="0" applyFont="1" applyAlignment="1">
      <alignment wrapText="1"/>
    </xf>
    <xf numFmtId="4" fontId="5" fillId="3" borderId="1" xfId="0" applyNumberFormat="1" applyFont="1" applyFill="1" applyBorder="1" applyAlignment="1">
      <alignment horizontal="left" vertical="top" wrapText="1"/>
    </xf>
    <xf numFmtId="2" fontId="3" fillId="0" borderId="0" xfId="0" applyNumberFormat="1" applyFont="1" applyAlignment="1">
      <alignment wrapText="1"/>
    </xf>
    <xf numFmtId="0" fontId="3" fillId="0" borderId="0" xfId="0" applyFont="1" applyAlignment="1">
      <alignment horizontal="left" wrapText="1"/>
    </xf>
    <xf numFmtId="4" fontId="4" fillId="2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righ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4" fontId="5" fillId="4" borderId="1" xfId="0" applyNumberFormat="1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top" wrapText="1"/>
    </xf>
    <xf numFmtId="2" fontId="5" fillId="3" borderId="1" xfId="1" applyNumberFormat="1" applyFont="1" applyFill="1" applyBorder="1" applyAlignment="1">
      <alignment horizontal="left" vertical="top" wrapText="1"/>
    </xf>
    <xf numFmtId="4" fontId="3" fillId="5" borderId="1" xfId="0" applyNumberFormat="1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top" wrapText="1"/>
    </xf>
    <xf numFmtId="2" fontId="5" fillId="6" borderId="1" xfId="1" applyNumberFormat="1" applyFont="1" applyFill="1" applyBorder="1" applyAlignment="1">
      <alignment horizontal="left" vertical="top" wrapText="1"/>
    </xf>
    <xf numFmtId="4" fontId="5" fillId="6" borderId="1" xfId="0" applyNumberFormat="1" applyFont="1" applyFill="1" applyBorder="1" applyAlignment="1">
      <alignment horizontal="left" vertical="top" wrapText="1"/>
    </xf>
    <xf numFmtId="4" fontId="4" fillId="6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2" fontId="2" fillId="6" borderId="1" xfId="0" applyNumberFormat="1" applyFont="1" applyFill="1" applyBorder="1" applyAlignment="1">
      <alignment horizontal="left" vertical="center"/>
    </xf>
    <xf numFmtId="164" fontId="2" fillId="6" borderId="1" xfId="0" applyNumberFormat="1" applyFont="1" applyFill="1" applyBorder="1" applyAlignment="1">
      <alignment horizontal="left" vertical="center"/>
    </xf>
    <xf numFmtId="4" fontId="7" fillId="5" borderId="1" xfId="0" applyNumberFormat="1" applyFont="1" applyFill="1" applyBorder="1" applyAlignment="1">
      <alignment horizontal="left" vertical="top" wrapText="1"/>
    </xf>
    <xf numFmtId="0" fontId="3" fillId="0" borderId="1" xfId="0" applyFont="1" applyBorder="1"/>
    <xf numFmtId="4" fontId="2" fillId="0" borderId="1" xfId="0" applyNumberFormat="1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6" borderId="1" xfId="0" applyFont="1" applyFill="1" applyBorder="1"/>
    <xf numFmtId="4" fontId="2" fillId="6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2" fontId="3" fillId="0" borderId="1" xfId="1" applyNumberFormat="1" applyFont="1" applyBorder="1" applyAlignment="1">
      <alignment horizontal="left"/>
    </xf>
    <xf numFmtId="0" fontId="3" fillId="6" borderId="1" xfId="0" applyFont="1" applyFill="1" applyBorder="1" applyAlignment="1">
      <alignment horizontal="left" vertical="center"/>
    </xf>
    <xf numFmtId="2" fontId="3" fillId="6" borderId="1" xfId="0" applyNumberFormat="1" applyFont="1" applyFill="1" applyBorder="1" applyAlignment="1">
      <alignment horizontal="left" vertical="center"/>
    </xf>
    <xf numFmtId="164" fontId="3" fillId="6" borderId="1" xfId="0" applyNumberFormat="1" applyFont="1" applyFill="1" applyBorder="1" applyAlignment="1">
      <alignment horizontal="left" vertical="center"/>
    </xf>
    <xf numFmtId="0" fontId="3" fillId="0" borderId="0" xfId="0" applyFont="1"/>
    <xf numFmtId="164" fontId="14" fillId="0" borderId="0" xfId="0" applyNumberFormat="1" applyFont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4" fontId="14" fillId="0" borderId="3" xfId="0" applyNumberFormat="1" applyFont="1" applyBorder="1" applyAlignment="1">
      <alignment horizontal="left" vertical="center"/>
    </xf>
    <xf numFmtId="164" fontId="14" fillId="0" borderId="3" xfId="0" applyNumberFormat="1" applyFont="1" applyBorder="1" applyAlignment="1">
      <alignment horizontal="left" vertical="center"/>
    </xf>
    <xf numFmtId="164" fontId="14" fillId="0" borderId="4" xfId="0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4" fontId="14" fillId="0" borderId="5" xfId="0" applyNumberFormat="1" applyFont="1" applyBorder="1" applyAlignment="1">
      <alignment horizontal="left" vertical="center"/>
    </xf>
    <xf numFmtId="164" fontId="14" fillId="0" borderId="5" xfId="0" applyNumberFormat="1" applyFont="1" applyBorder="1" applyAlignment="1">
      <alignment horizontal="left" vertical="center"/>
    </xf>
    <xf numFmtId="164" fontId="14" fillId="0" borderId="6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left" vertical="center"/>
    </xf>
    <xf numFmtId="4" fontId="14" fillId="0" borderId="0" xfId="0" applyNumberFormat="1" applyFont="1" applyAlignment="1">
      <alignment horizontal="left" vertical="center"/>
    </xf>
    <xf numFmtId="164" fontId="14" fillId="0" borderId="7" xfId="0" applyNumberFormat="1" applyFont="1" applyBorder="1" applyAlignment="1">
      <alignment horizontal="left" vertical="center"/>
    </xf>
    <xf numFmtId="0" fontId="15" fillId="0" borderId="0" xfId="0" applyFont="1" applyAlignment="1">
      <alignment horizontal="center" vertical="top"/>
    </xf>
    <xf numFmtId="0" fontId="15" fillId="0" borderId="0" xfId="0" applyFont="1"/>
    <xf numFmtId="0" fontId="15" fillId="0" borderId="0" xfId="0" applyFont="1" applyAlignment="1">
      <alignment horizontal="center"/>
    </xf>
    <xf numFmtId="165" fontId="15" fillId="0" borderId="0" xfId="0" applyNumberFormat="1" applyFont="1"/>
    <xf numFmtId="164" fontId="16" fillId="0" borderId="0" xfId="0" applyNumberFormat="1" applyFont="1"/>
    <xf numFmtId="164" fontId="0" fillId="0" borderId="0" xfId="0" applyNumberFormat="1"/>
    <xf numFmtId="164" fontId="14" fillId="0" borderId="0" xfId="0" applyNumberFormat="1" applyFont="1"/>
    <xf numFmtId="0" fontId="17" fillId="0" borderId="8" xfId="0" applyFont="1" applyBorder="1" applyAlignment="1">
      <alignment horizontal="center" vertical="top"/>
    </xf>
    <xf numFmtId="0" fontId="17" fillId="0" borderId="9" xfId="0" applyFont="1" applyBorder="1"/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164" fontId="17" fillId="0" borderId="8" xfId="0" applyNumberFormat="1" applyFont="1" applyBorder="1"/>
    <xf numFmtId="164" fontId="17" fillId="0" borderId="9" xfId="0" applyNumberFormat="1" applyFont="1" applyBorder="1"/>
    <xf numFmtId="164" fontId="17" fillId="0" borderId="11" xfId="0" applyNumberFormat="1" applyFont="1" applyBorder="1"/>
    <xf numFmtId="0" fontId="17" fillId="0" borderId="0" xfId="0" applyFont="1"/>
    <xf numFmtId="0" fontId="17" fillId="0" borderId="12" xfId="0" applyFont="1" applyBorder="1" applyAlignment="1">
      <alignment horizontal="center" vertical="top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164" fontId="17" fillId="0" borderId="14" xfId="0" applyNumberFormat="1" applyFont="1" applyBorder="1" applyAlignment="1">
      <alignment horizontal="left"/>
    </xf>
    <xf numFmtId="164" fontId="17" fillId="0" borderId="13" xfId="0" applyNumberFormat="1" applyFont="1" applyBorder="1" applyAlignment="1">
      <alignment horizontal="left"/>
    </xf>
    <xf numFmtId="164" fontId="17" fillId="0" borderId="13" xfId="0" applyNumberFormat="1" applyFont="1" applyBorder="1"/>
    <xf numFmtId="164" fontId="17" fillId="0" borderId="15" xfId="0" applyNumberFormat="1" applyFont="1" applyBorder="1"/>
    <xf numFmtId="164" fontId="14" fillId="0" borderId="0" xfId="0" applyNumberFormat="1" applyFont="1" applyAlignment="1">
      <alignment horizontal="centerContinuous"/>
    </xf>
    <xf numFmtId="0" fontId="17" fillId="0" borderId="2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164" fontId="17" fillId="0" borderId="12" xfId="0" applyNumberFormat="1" applyFont="1" applyBorder="1" applyAlignment="1">
      <alignment horizontal="left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left"/>
    </xf>
    <xf numFmtId="164" fontId="17" fillId="0" borderId="17" xfId="0" applyNumberFormat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top" wrapText="1"/>
    </xf>
    <xf numFmtId="0" fontId="17" fillId="0" borderId="19" xfId="0" applyFont="1" applyBorder="1" applyAlignment="1">
      <alignment vertical="center" wrapText="1"/>
    </xf>
    <xf numFmtId="164" fontId="17" fillId="0" borderId="20" xfId="0" applyNumberFormat="1" applyFont="1" applyBorder="1" applyAlignment="1">
      <alignment horizontal="center" vertical="center" wrapText="1"/>
    </xf>
    <xf numFmtId="164" fontId="17" fillId="0" borderId="19" xfId="0" applyNumberFormat="1" applyFont="1" applyBorder="1" applyAlignment="1">
      <alignment horizontal="center" vertical="center" wrapText="1"/>
    </xf>
    <xf numFmtId="164" fontId="17" fillId="0" borderId="21" xfId="0" applyNumberFormat="1" applyFont="1" applyBorder="1" applyAlignment="1">
      <alignment horizontal="center" vertical="center" wrapText="1"/>
    </xf>
    <xf numFmtId="164" fontId="17" fillId="0" borderId="18" xfId="0" applyNumberFormat="1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top" wrapText="1"/>
    </xf>
    <xf numFmtId="0" fontId="17" fillId="0" borderId="23" xfId="0" applyFont="1" applyBorder="1" applyAlignment="1">
      <alignment vertical="center" wrapText="1"/>
    </xf>
    <xf numFmtId="164" fontId="17" fillId="0" borderId="24" xfId="0" applyNumberFormat="1" applyFont="1" applyBorder="1" applyAlignment="1">
      <alignment horizontal="center" vertical="center" wrapText="1"/>
    </xf>
    <xf numFmtId="164" fontId="17" fillId="0" borderId="23" xfId="0" applyNumberFormat="1" applyFont="1" applyBorder="1" applyAlignment="1">
      <alignment horizontal="center" vertical="center" wrapText="1"/>
    </xf>
    <xf numFmtId="164" fontId="17" fillId="0" borderId="25" xfId="0" applyNumberFormat="1" applyFont="1" applyBorder="1" applyAlignment="1">
      <alignment horizontal="center" vertical="center" wrapText="1"/>
    </xf>
    <xf numFmtId="164" fontId="17" fillId="0" borderId="22" xfId="0" applyNumberFormat="1" applyFont="1" applyBorder="1" applyAlignment="1">
      <alignment horizontal="center" vertical="center" wrapText="1"/>
    </xf>
    <xf numFmtId="164" fontId="18" fillId="0" borderId="24" xfId="0" applyNumberFormat="1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top" wrapText="1"/>
    </xf>
    <xf numFmtId="0" fontId="19" fillId="0" borderId="27" xfId="0" applyFont="1" applyBorder="1" applyAlignment="1">
      <alignment horizontal="left" vertical="top" wrapText="1"/>
    </xf>
    <xf numFmtId="164" fontId="14" fillId="0" borderId="27" xfId="0" applyNumberFormat="1" applyFont="1" applyBorder="1" applyAlignment="1">
      <alignment vertical="center" wrapText="1"/>
    </xf>
    <xf numFmtId="164" fontId="14" fillId="0" borderId="8" xfId="0" applyNumberFormat="1" applyFont="1" applyBorder="1" applyAlignment="1">
      <alignment vertical="center" wrapText="1"/>
    </xf>
    <xf numFmtId="10" fontId="14" fillId="0" borderId="9" xfId="2" applyNumberFormat="1" applyFont="1" applyBorder="1" applyAlignment="1">
      <alignment vertical="center" wrapText="1"/>
    </xf>
    <xf numFmtId="164" fontId="14" fillId="0" borderId="9" xfId="0" applyNumberFormat="1" applyFont="1" applyBorder="1" applyAlignment="1">
      <alignment vertical="center" wrapText="1"/>
    </xf>
    <xf numFmtId="10" fontId="14" fillId="0" borderId="11" xfId="2" applyNumberFormat="1" applyFont="1" applyBorder="1" applyAlignment="1">
      <alignment vertical="center" wrapText="1"/>
    </xf>
    <xf numFmtId="164" fontId="14" fillId="0" borderId="28" xfId="0" applyNumberFormat="1" applyFont="1" applyBorder="1" applyAlignment="1">
      <alignment vertical="center" wrapText="1"/>
    </xf>
    <xf numFmtId="10" fontId="14" fillId="0" borderId="27" xfId="2" applyNumberFormat="1" applyFont="1" applyBorder="1" applyAlignment="1">
      <alignment vertical="center" wrapText="1"/>
    </xf>
    <xf numFmtId="164" fontId="14" fillId="0" borderId="26" xfId="0" applyNumberFormat="1" applyFont="1" applyBorder="1" applyAlignment="1">
      <alignment vertical="center" wrapText="1"/>
    </xf>
    <xf numFmtId="10" fontId="14" fillId="0" borderId="29" xfId="2" applyNumberFormat="1" applyFont="1" applyBorder="1" applyAlignment="1">
      <alignment vertical="center" wrapText="1"/>
    </xf>
    <xf numFmtId="10" fontId="14" fillId="0" borderId="0" xfId="2" applyNumberFormat="1" applyFont="1"/>
    <xf numFmtId="0" fontId="17" fillId="7" borderId="12" xfId="0" applyFont="1" applyFill="1" applyBorder="1" applyAlignment="1">
      <alignment horizontal="center" vertical="top"/>
    </xf>
    <xf numFmtId="0" fontId="19" fillId="7" borderId="27" xfId="0" applyFont="1" applyFill="1" applyBorder="1" applyAlignment="1">
      <alignment horizontal="left" vertical="top" wrapText="1"/>
    </xf>
    <xf numFmtId="4" fontId="19" fillId="7" borderId="1" xfId="0" applyNumberFormat="1" applyFont="1" applyFill="1" applyBorder="1" applyAlignment="1">
      <alignment horizontal="right" vertical="top"/>
    </xf>
    <xf numFmtId="4" fontId="14" fillId="7" borderId="30" xfId="0" applyNumberFormat="1" applyFont="1" applyFill="1" applyBorder="1" applyAlignment="1">
      <alignment horizontal="right" vertical="top"/>
    </xf>
    <xf numFmtId="164" fontId="14" fillId="7" borderId="12" xfId="0" applyNumberFormat="1" applyFont="1" applyFill="1" applyBorder="1" applyAlignment="1">
      <alignment vertical="center" wrapText="1"/>
    </xf>
    <xf numFmtId="10" fontId="14" fillId="7" borderId="1" xfId="2" applyNumberFormat="1" applyFont="1" applyFill="1" applyBorder="1" applyAlignment="1">
      <alignment horizontal="right" vertical="top"/>
    </xf>
    <xf numFmtId="164" fontId="14" fillId="7" borderId="1" xfId="0" applyNumberFormat="1" applyFont="1" applyFill="1" applyBorder="1" applyAlignment="1">
      <alignment vertical="center" wrapText="1"/>
    </xf>
    <xf numFmtId="10" fontId="14" fillId="7" borderId="17" xfId="2" applyNumberFormat="1" applyFont="1" applyFill="1" applyBorder="1" applyAlignment="1">
      <alignment horizontal="right" vertical="top"/>
    </xf>
    <xf numFmtId="164" fontId="14" fillId="7" borderId="31" xfId="0" applyNumberFormat="1" applyFont="1" applyFill="1" applyBorder="1" applyAlignment="1">
      <alignment vertical="center" wrapText="1"/>
    </xf>
    <xf numFmtId="0" fontId="17" fillId="7" borderId="0" xfId="0" applyFont="1" applyFill="1"/>
    <xf numFmtId="10" fontId="14" fillId="7" borderId="0" xfId="2" applyNumberFormat="1" applyFont="1" applyFill="1"/>
    <xf numFmtId="4" fontId="19" fillId="0" borderId="1" xfId="0" applyNumberFormat="1" applyFont="1" applyBorder="1" applyAlignment="1">
      <alignment horizontal="right" vertical="top"/>
    </xf>
    <xf numFmtId="4" fontId="14" fillId="0" borderId="30" xfId="0" applyNumberFormat="1" applyFont="1" applyBorder="1" applyAlignment="1">
      <alignment horizontal="right" vertical="top"/>
    </xf>
    <xf numFmtId="164" fontId="14" fillId="0" borderId="12" xfId="0" applyNumberFormat="1" applyFont="1" applyBorder="1" applyAlignment="1">
      <alignment vertical="center" wrapText="1"/>
    </xf>
    <xf numFmtId="10" fontId="19" fillId="0" borderId="1" xfId="2" applyNumberFormat="1" applyFont="1" applyFill="1" applyBorder="1" applyAlignment="1">
      <alignment horizontal="right" vertical="top"/>
    </xf>
    <xf numFmtId="164" fontId="14" fillId="0" borderId="1" xfId="0" applyNumberFormat="1" applyFont="1" applyBorder="1" applyAlignment="1">
      <alignment vertical="center" wrapText="1"/>
    </xf>
    <xf numFmtId="10" fontId="14" fillId="0" borderId="17" xfId="2" applyNumberFormat="1" applyFont="1" applyFill="1" applyBorder="1" applyAlignment="1">
      <alignment horizontal="right" vertical="top"/>
    </xf>
    <xf numFmtId="164" fontId="14" fillId="0" borderId="31" xfId="0" applyNumberFormat="1" applyFont="1" applyBorder="1" applyAlignment="1">
      <alignment vertical="center" wrapText="1"/>
    </xf>
    <xf numFmtId="0" fontId="14" fillId="0" borderId="0" xfId="0" applyFont="1"/>
    <xf numFmtId="10" fontId="19" fillId="7" borderId="1" xfId="2" applyNumberFormat="1" applyFont="1" applyFill="1" applyBorder="1" applyAlignment="1">
      <alignment horizontal="right" vertical="top"/>
    </xf>
    <xf numFmtId="0" fontId="14" fillId="7" borderId="0" xfId="0" applyFont="1" applyFill="1"/>
    <xf numFmtId="0" fontId="0" fillId="0" borderId="32" xfId="0" applyBorder="1"/>
    <xf numFmtId="0" fontId="0" fillId="0" borderId="33" xfId="0" applyBorder="1"/>
    <xf numFmtId="0" fontId="17" fillId="0" borderId="12" xfId="0" applyFont="1" applyBorder="1" applyAlignment="1">
      <alignment vertical="top"/>
    </xf>
    <xf numFmtId="0" fontId="17" fillId="8" borderId="1" xfId="0" applyFont="1" applyFill="1" applyBorder="1"/>
    <xf numFmtId="164" fontId="17" fillId="8" borderId="30" xfId="0" applyNumberFormat="1" applyFont="1" applyFill="1" applyBorder="1" applyAlignment="1">
      <alignment horizontal="right"/>
    </xf>
    <xf numFmtId="164" fontId="17" fillId="8" borderId="13" xfId="0" applyNumberFormat="1" applyFont="1" applyFill="1" applyBorder="1" applyAlignment="1">
      <alignment horizontal="center"/>
    </xf>
    <xf numFmtId="4" fontId="19" fillId="0" borderId="12" xfId="0" applyNumberFormat="1" applyFont="1" applyBorder="1" applyAlignment="1">
      <alignment horizontal="right" vertical="top"/>
    </xf>
    <xf numFmtId="4" fontId="19" fillId="0" borderId="17" xfId="0" applyNumberFormat="1" applyFont="1" applyBorder="1" applyAlignment="1">
      <alignment horizontal="right" vertical="top"/>
    </xf>
    <xf numFmtId="4" fontId="19" fillId="0" borderId="31" xfId="0" applyNumberFormat="1" applyFont="1" applyBorder="1" applyAlignment="1">
      <alignment horizontal="right" vertical="top"/>
    </xf>
    <xf numFmtId="4" fontId="19" fillId="0" borderId="30" xfId="0" applyNumberFormat="1" applyFont="1" applyBorder="1" applyAlignment="1">
      <alignment horizontal="right" vertical="top"/>
    </xf>
    <xf numFmtId="0" fontId="14" fillId="0" borderId="12" xfId="0" applyFont="1" applyBorder="1" applyAlignment="1">
      <alignment vertical="top"/>
    </xf>
    <xf numFmtId="0" fontId="14" fillId="0" borderId="30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164" fontId="14" fillId="0" borderId="12" xfId="0" applyNumberFormat="1" applyFont="1" applyBorder="1"/>
    <xf numFmtId="164" fontId="14" fillId="0" borderId="1" xfId="0" applyNumberFormat="1" applyFont="1" applyBorder="1"/>
    <xf numFmtId="164" fontId="17" fillId="0" borderId="1" xfId="0" applyNumberFormat="1" applyFont="1" applyBorder="1"/>
    <xf numFmtId="10" fontId="17" fillId="0" borderId="17" xfId="2" applyNumberFormat="1" applyFont="1" applyFill="1" applyBorder="1"/>
    <xf numFmtId="164" fontId="14" fillId="0" borderId="31" xfId="0" applyNumberFormat="1" applyFont="1" applyBorder="1"/>
    <xf numFmtId="10" fontId="17" fillId="0" borderId="30" xfId="2" applyNumberFormat="1" applyFont="1" applyFill="1" applyBorder="1"/>
    <xf numFmtId="164" fontId="17" fillId="8" borderId="12" xfId="0" applyNumberFormat="1" applyFont="1" applyFill="1" applyBorder="1"/>
    <xf numFmtId="10" fontId="17" fillId="8" borderId="1" xfId="2" applyNumberFormat="1" applyFont="1" applyFill="1" applyBorder="1"/>
    <xf numFmtId="164" fontId="14" fillId="0" borderId="17" xfId="0" applyNumberFormat="1" applyFont="1" applyBorder="1"/>
    <xf numFmtId="164" fontId="17" fillId="8" borderId="31" xfId="0" applyNumberFormat="1" applyFont="1" applyFill="1" applyBorder="1"/>
    <xf numFmtId="164" fontId="14" fillId="0" borderId="30" xfId="0" applyNumberFormat="1" applyFont="1" applyBorder="1"/>
    <xf numFmtId="164" fontId="17" fillId="8" borderId="1" xfId="0" applyNumberFormat="1" applyFont="1" applyFill="1" applyBorder="1"/>
    <xf numFmtId="10" fontId="17" fillId="8" borderId="17" xfId="2" applyNumberFormat="1" applyFont="1" applyFill="1" applyBorder="1"/>
    <xf numFmtId="10" fontId="17" fillId="8" borderId="30" xfId="2" applyNumberFormat="1" applyFont="1" applyFill="1" applyBorder="1"/>
    <xf numFmtId="0" fontId="14" fillId="0" borderId="34" xfId="0" applyFont="1" applyBorder="1" applyAlignment="1">
      <alignment vertical="top"/>
    </xf>
    <xf numFmtId="0" fontId="17" fillId="0" borderId="2" xfId="0" applyFont="1" applyBorder="1"/>
    <xf numFmtId="0" fontId="14" fillId="0" borderId="35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164" fontId="14" fillId="0" borderId="34" xfId="0" applyNumberFormat="1" applyFont="1" applyBorder="1"/>
    <xf numFmtId="164" fontId="14" fillId="0" borderId="2" xfId="0" applyNumberFormat="1" applyFont="1" applyBorder="1"/>
    <xf numFmtId="164" fontId="17" fillId="0" borderId="2" xfId="0" applyNumberFormat="1" applyFont="1" applyBorder="1"/>
    <xf numFmtId="10" fontId="17" fillId="0" borderId="37" xfId="2" applyNumberFormat="1" applyFont="1" applyFill="1" applyBorder="1"/>
    <xf numFmtId="164" fontId="14" fillId="0" borderId="16" xfId="0" applyNumberFormat="1" applyFont="1" applyBorder="1"/>
    <xf numFmtId="10" fontId="17" fillId="0" borderId="35" xfId="2" applyNumberFormat="1" applyFont="1" applyFill="1" applyBorder="1"/>
    <xf numFmtId="164" fontId="17" fillId="0" borderId="38" xfId="0" applyNumberFormat="1" applyFont="1" applyBorder="1" applyAlignment="1">
      <alignment horizontal="center" vertical="center" wrapText="1"/>
    </xf>
    <xf numFmtId="10" fontId="14" fillId="0" borderId="0" xfId="2" applyNumberFormat="1" applyFont="1" applyFill="1"/>
    <xf numFmtId="164" fontId="17" fillId="0" borderId="34" xfId="0" applyNumberFormat="1" applyFont="1" applyBorder="1"/>
    <xf numFmtId="164" fontId="17" fillId="0" borderId="16" xfId="0" applyNumberFormat="1" applyFont="1" applyBorder="1"/>
    <xf numFmtId="0" fontId="14" fillId="0" borderId="18" xfId="0" applyFont="1" applyBorder="1" applyAlignment="1">
      <alignment horizontal="center" vertical="top"/>
    </xf>
    <xf numFmtId="0" fontId="14" fillId="0" borderId="20" xfId="0" applyFont="1" applyBorder="1"/>
    <xf numFmtId="0" fontId="14" fillId="0" borderId="19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164" fontId="14" fillId="0" borderId="18" xfId="0" applyNumberFormat="1" applyFont="1" applyBorder="1"/>
    <xf numFmtId="164" fontId="14" fillId="0" borderId="20" xfId="0" applyNumberFormat="1" applyFont="1" applyBorder="1"/>
    <xf numFmtId="164" fontId="14" fillId="0" borderId="21" xfId="0" applyNumberFormat="1" applyFont="1" applyBorder="1"/>
    <xf numFmtId="164" fontId="14" fillId="0" borderId="40" xfId="0" applyNumberFormat="1" applyFont="1" applyBorder="1"/>
    <xf numFmtId="164" fontId="14" fillId="0" borderId="19" xfId="0" applyNumberFormat="1" applyFont="1" applyBorder="1"/>
    <xf numFmtId="164" fontId="20" fillId="0" borderId="0" xfId="0" applyNumberFormat="1" applyFont="1"/>
    <xf numFmtId="0" fontId="20" fillId="0" borderId="0" xfId="0" applyFont="1"/>
    <xf numFmtId="164" fontId="20" fillId="0" borderId="41" xfId="0" applyNumberFormat="1" applyFont="1" applyBorder="1"/>
    <xf numFmtId="164" fontId="20" fillId="0" borderId="41" xfId="0" applyNumberFormat="1" applyFont="1" applyBorder="1" applyAlignment="1">
      <alignment horizontal="left" vertical="center"/>
    </xf>
    <xf numFmtId="0" fontId="21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0" fontId="22" fillId="0" borderId="0" xfId="0" applyFont="1"/>
    <xf numFmtId="0" fontId="22" fillId="0" borderId="0" xfId="0" applyFont="1" applyAlignment="1">
      <alignment horizontal="center"/>
    </xf>
    <xf numFmtId="165" fontId="22" fillId="0" borderId="0" xfId="0" applyNumberFormat="1" applyFont="1"/>
    <xf numFmtId="0" fontId="23" fillId="0" borderId="0" xfId="0" applyFont="1" applyAlignment="1">
      <alignment horizontal="left" vertical="top"/>
    </xf>
    <xf numFmtId="164" fontId="24" fillId="0" borderId="0" xfId="0" applyNumberFormat="1" applyFont="1"/>
    <xf numFmtId="164" fontId="22" fillId="0" borderId="0" xfId="0" applyNumberFormat="1" applyFont="1"/>
    <xf numFmtId="49" fontId="20" fillId="0" borderId="0" xfId="0" applyNumberFormat="1" applyFont="1"/>
    <xf numFmtId="49" fontId="20" fillId="0" borderId="0" xfId="0" applyNumberFormat="1" applyFont="1" applyAlignment="1">
      <alignment horizontal="left"/>
    </xf>
    <xf numFmtId="49" fontId="22" fillId="0" borderId="0" xfId="0" applyNumberFormat="1" applyFont="1"/>
    <xf numFmtId="0" fontId="0" fillId="0" borderId="1" xfId="0" applyBorder="1"/>
    <xf numFmtId="164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4" fontId="14" fillId="0" borderId="1" xfId="0" applyNumberFormat="1" applyFont="1" applyBorder="1" applyAlignment="1">
      <alignment horizontal="left" vertical="center"/>
    </xf>
    <xf numFmtId="2" fontId="14" fillId="0" borderId="1" xfId="0" applyNumberFormat="1" applyFont="1" applyBorder="1" applyAlignment="1">
      <alignment horizontal="left" vertical="center"/>
    </xf>
    <xf numFmtId="0" fontId="3" fillId="9" borderId="0" xfId="0" applyFont="1" applyFill="1" applyAlignment="1">
      <alignment wrapText="1"/>
    </xf>
    <xf numFmtId="2" fontId="3" fillId="9" borderId="0" xfId="0" applyNumberFormat="1" applyFont="1" applyFill="1" applyAlignment="1">
      <alignment wrapText="1"/>
    </xf>
    <xf numFmtId="0" fontId="3" fillId="9" borderId="0" xfId="0" applyFont="1" applyFill="1" applyAlignment="1">
      <alignment horizontal="left" wrapText="1"/>
    </xf>
    <xf numFmtId="0" fontId="3" fillId="5" borderId="0" xfId="0" applyFont="1" applyFill="1" applyAlignment="1">
      <alignment wrapText="1"/>
    </xf>
    <xf numFmtId="0" fontId="3" fillId="10" borderId="0" xfId="0" applyFont="1" applyFill="1" applyAlignment="1">
      <alignment wrapText="1"/>
    </xf>
    <xf numFmtId="0" fontId="3" fillId="10" borderId="0" xfId="0" applyFont="1" applyFill="1" applyAlignment="1">
      <alignment horizontal="left" wrapText="1"/>
    </xf>
    <xf numFmtId="0" fontId="2" fillId="10" borderId="0" xfId="0" applyFont="1" applyFill="1" applyAlignment="1">
      <alignment horizontal="left" vertical="top" wrapText="1"/>
    </xf>
    <xf numFmtId="0" fontId="2" fillId="10" borderId="0" xfId="0" applyFont="1" applyFill="1" applyAlignment="1">
      <alignment vertical="top" wrapText="1"/>
    </xf>
    <xf numFmtId="2" fontId="2" fillId="10" borderId="0" xfId="0" applyNumberFormat="1" applyFont="1" applyFill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4" fillId="2" borderId="30" xfId="0" applyNumberFormat="1" applyFont="1" applyFill="1" applyBorder="1" applyAlignment="1">
      <alignment horizontal="left" vertical="top" wrapText="1"/>
    </xf>
    <xf numFmtId="4" fontId="5" fillId="0" borderId="30" xfId="0" applyNumberFormat="1" applyFont="1" applyBorder="1" applyAlignment="1">
      <alignment horizontal="left" vertical="top" wrapText="1"/>
    </xf>
    <xf numFmtId="4" fontId="5" fillId="3" borderId="30" xfId="0" applyNumberFormat="1" applyFont="1" applyFill="1" applyBorder="1" applyAlignment="1">
      <alignment horizontal="left" vertical="top" wrapText="1"/>
    </xf>
    <xf numFmtId="4" fontId="5" fillId="4" borderId="30" xfId="0" applyNumberFormat="1" applyFont="1" applyFill="1" applyBorder="1" applyAlignment="1">
      <alignment horizontal="left" vertical="top" wrapText="1"/>
    </xf>
    <xf numFmtId="4" fontId="5" fillId="6" borderId="30" xfId="0" applyNumberFormat="1" applyFont="1" applyFill="1" applyBorder="1" applyAlignment="1">
      <alignment horizontal="left" vertical="top" wrapText="1"/>
    </xf>
    <xf numFmtId="0" fontId="0" fillId="0" borderId="30" xfId="0" applyBorder="1"/>
    <xf numFmtId="0" fontId="3" fillId="0" borderId="30" xfId="0" applyFont="1" applyBorder="1" applyAlignment="1">
      <alignment horizontal="left"/>
    </xf>
    <xf numFmtId="0" fontId="3" fillId="6" borderId="30" xfId="0" applyFont="1" applyFill="1" applyBorder="1" applyAlignment="1">
      <alignment horizontal="left"/>
    </xf>
    <xf numFmtId="164" fontId="14" fillId="0" borderId="30" xfId="0" applyNumberFormat="1" applyFont="1" applyBorder="1" applyAlignment="1">
      <alignment horizontal="left" vertical="center"/>
    </xf>
    <xf numFmtId="0" fontId="2" fillId="10" borderId="0" xfId="0" applyFont="1" applyFill="1" applyAlignment="1">
      <alignment vertical="top"/>
    </xf>
    <xf numFmtId="2" fontId="3" fillId="10" borderId="0" xfId="1" applyNumberFormat="1" applyFont="1" applyFill="1" applyAlignment="1">
      <alignment horizontal="left"/>
    </xf>
    <xf numFmtId="0" fontId="3" fillId="10" borderId="0" xfId="0" applyFont="1" applyFill="1" applyAlignment="1">
      <alignment horizontal="left"/>
    </xf>
    <xf numFmtId="0" fontId="25" fillId="10" borderId="0" xfId="0" applyFont="1" applyFill="1" applyAlignment="1">
      <alignment vertical="top" wrapText="1"/>
    </xf>
    <xf numFmtId="0" fontId="25" fillId="10" borderId="0" xfId="0" applyFont="1" applyFill="1" applyAlignment="1">
      <alignment horizontal="left"/>
    </xf>
    <xf numFmtId="0" fontId="25" fillId="10" borderId="0" xfId="0" applyFont="1" applyFill="1" applyAlignment="1">
      <alignment horizontal="left" vertical="top"/>
    </xf>
    <xf numFmtId="0" fontId="3" fillId="10" borderId="0" xfId="0" applyFont="1" applyFill="1"/>
    <xf numFmtId="0" fontId="25" fillId="10" borderId="0" xfId="0" applyFont="1" applyFill="1"/>
    <xf numFmtId="2" fontId="25" fillId="10" borderId="0" xfId="1" applyNumberFormat="1" applyFont="1" applyFill="1" applyAlignment="1">
      <alignment horizontal="left"/>
    </xf>
    <xf numFmtId="0" fontId="2" fillId="10" borderId="0" xfId="0" applyFont="1" applyFill="1" applyAlignment="1">
      <alignment horizontal="left" vertical="top"/>
    </xf>
    <xf numFmtId="166" fontId="25" fillId="10" borderId="0" xfId="0" applyNumberFormat="1" applyFont="1" applyFill="1" applyAlignment="1">
      <alignment horizontal="left"/>
    </xf>
    <xf numFmtId="2" fontId="3" fillId="10" borderId="0" xfId="0" applyNumberFormat="1" applyFont="1" applyFill="1" applyAlignment="1">
      <alignment wrapText="1"/>
    </xf>
    <xf numFmtId="0" fontId="2" fillId="10" borderId="0" xfId="0" applyFont="1" applyFill="1" applyAlignment="1">
      <alignment horizontal="center" vertical="top" wrapText="1"/>
    </xf>
    <xf numFmtId="0" fontId="3" fillId="9" borderId="0" xfId="0" applyFont="1" applyFill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10" borderId="0" xfId="0" applyFont="1" applyFill="1" applyAlignment="1">
      <alignment horizontal="center" wrapText="1"/>
    </xf>
    <xf numFmtId="0" fontId="2" fillId="9" borderId="0" xfId="0" applyFont="1" applyFill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/>
    </xf>
    <xf numFmtId="167" fontId="3" fillId="5" borderId="0" xfId="0" applyNumberFormat="1" applyFont="1" applyFill="1" applyAlignment="1">
      <alignment wrapText="1"/>
    </xf>
    <xf numFmtId="168" fontId="3" fillId="5" borderId="0" xfId="0" applyNumberFormat="1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left" vertical="top" wrapText="1"/>
    </xf>
    <xf numFmtId="4" fontId="4" fillId="0" borderId="30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7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left" vertical="top" wrapText="1"/>
    </xf>
    <xf numFmtId="2" fontId="4" fillId="7" borderId="1" xfId="0" applyNumberFormat="1" applyFont="1" applyFill="1" applyBorder="1" applyAlignment="1">
      <alignment horizontal="right" vertical="top" wrapText="1"/>
    </xf>
    <xf numFmtId="2" fontId="4" fillId="7" borderId="1" xfId="0" applyNumberFormat="1" applyFont="1" applyFill="1" applyBorder="1" applyAlignment="1">
      <alignment horizontal="left" vertical="top" wrapText="1"/>
    </xf>
    <xf numFmtId="4" fontId="4" fillId="7" borderId="30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20" fillId="5" borderId="0" xfId="0" applyFont="1" applyFill="1" applyAlignment="1">
      <alignment wrapText="1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2" fontId="26" fillId="0" borderId="1" xfId="0" applyNumberFormat="1" applyFont="1" applyBorder="1" applyAlignment="1">
      <alignment horizontal="right" vertical="top" wrapText="1"/>
    </xf>
    <xf numFmtId="2" fontId="26" fillId="0" borderId="1" xfId="0" applyNumberFormat="1" applyFont="1" applyBorder="1" applyAlignment="1">
      <alignment horizontal="left" vertical="top" wrapText="1"/>
    </xf>
    <xf numFmtId="4" fontId="26" fillId="0" borderId="30" xfId="0" applyNumberFormat="1" applyFont="1" applyBorder="1" applyAlignment="1">
      <alignment horizontal="left" vertical="top" wrapText="1"/>
    </xf>
    <xf numFmtId="4" fontId="3" fillId="5" borderId="0" xfId="0" applyNumberFormat="1" applyFont="1" applyFill="1" applyAlignment="1">
      <alignment wrapText="1"/>
    </xf>
    <xf numFmtId="10" fontId="3" fillId="5" borderId="0" xfId="0" applyNumberFormat="1" applyFont="1" applyFill="1" applyAlignment="1">
      <alignment wrapText="1"/>
    </xf>
    <xf numFmtId="0" fontId="4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left" vertical="top" wrapText="1"/>
    </xf>
    <xf numFmtId="2" fontId="4" fillId="5" borderId="1" xfId="0" applyNumberFormat="1" applyFont="1" applyFill="1" applyBorder="1" applyAlignment="1">
      <alignment horizontal="right" vertical="top" wrapText="1"/>
    </xf>
    <xf numFmtId="2" fontId="4" fillId="5" borderId="1" xfId="0" applyNumberFormat="1" applyFont="1" applyFill="1" applyBorder="1" applyAlignment="1">
      <alignment horizontal="left" vertical="top" wrapText="1"/>
    </xf>
    <xf numFmtId="4" fontId="4" fillId="5" borderId="30" xfId="0" applyNumberFormat="1" applyFont="1" applyFill="1" applyBorder="1" applyAlignment="1">
      <alignment horizontal="left" vertical="top" wrapText="1"/>
    </xf>
    <xf numFmtId="0" fontId="0" fillId="5" borderId="0" xfId="0" applyFill="1"/>
    <xf numFmtId="0" fontId="5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top" wrapText="1"/>
    </xf>
    <xf numFmtId="2" fontId="5" fillId="5" borderId="1" xfId="0" applyNumberFormat="1" applyFont="1" applyFill="1" applyBorder="1" applyAlignment="1">
      <alignment horizontal="right" vertical="top" wrapText="1"/>
    </xf>
    <xf numFmtId="4" fontId="5" fillId="5" borderId="1" xfId="0" applyNumberFormat="1" applyFont="1" applyFill="1" applyBorder="1" applyAlignment="1">
      <alignment horizontal="right" vertical="top" wrapText="1"/>
    </xf>
    <xf numFmtId="4" fontId="5" fillId="5" borderId="1" xfId="0" applyNumberFormat="1" applyFont="1" applyFill="1" applyBorder="1" applyAlignment="1">
      <alignment horizontal="left" vertical="top" wrapText="1"/>
    </xf>
    <xf numFmtId="4" fontId="5" fillId="5" borderId="30" xfId="0" applyNumberFormat="1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4" fontId="4" fillId="5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2" fontId="2" fillId="3" borderId="1" xfId="0" applyNumberFormat="1" applyFont="1" applyFill="1" applyBorder="1" applyAlignment="1">
      <alignment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right" vertical="top" wrapText="1"/>
    </xf>
    <xf numFmtId="0" fontId="2" fillId="3" borderId="3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right" vertical="top" wrapText="1"/>
    </xf>
    <xf numFmtId="2" fontId="4" fillId="2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2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colors>
    <mruColors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246</xdr:row>
          <xdr:rowOff>7620</xdr:rowOff>
        </xdr:from>
        <xdr:to>
          <xdr:col>12</xdr:col>
          <xdr:colOff>0</xdr:colOff>
          <xdr:row>247</xdr:row>
          <xdr:rowOff>114300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280</xdr:row>
          <xdr:rowOff>7620</xdr:rowOff>
        </xdr:from>
        <xdr:to>
          <xdr:col>12</xdr:col>
          <xdr:colOff>0</xdr:colOff>
          <xdr:row>281</xdr:row>
          <xdr:rowOff>114300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%20+%20Plan/Urubici/Or&#231;amento/CABR.OR&#199;AMENTO.REV.03%20-%20Retifica&#231;&#227;o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%20+%20Plan/Urubici/Or&#231;amento/CAUR.OR&#199;.REV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Cronograma Físico Finaceiro"/>
      <sheetName val="Det. Comp."/>
      <sheetName val="Cotações"/>
    </sheetNames>
    <sheetDataSet>
      <sheetData sheetId="0">
        <row r="566">
          <cell r="G566">
            <v>26.493604049999998</v>
          </cell>
        </row>
        <row r="650">
          <cell r="G650">
            <v>17.785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ama Físico Financeiro"/>
    </sheetNames>
    <sheetDataSet>
      <sheetData sheetId="0">
        <row r="649">
          <cell r="G649">
            <v>13.701000000000001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Q347"/>
  <sheetViews>
    <sheetView showOutlineSymbols="0" showWhiteSpace="0" topLeftCell="C1" zoomScale="130" zoomScaleNormal="130" workbookViewId="0">
      <selection activeCell="I324" sqref="I324"/>
    </sheetView>
  </sheetViews>
  <sheetFormatPr defaultColWidth="9" defaultRowHeight="10.15"/>
  <cols>
    <col min="1" max="1" width="9" style="215"/>
    <col min="2" max="2" width="13.75" style="257" customWidth="1"/>
    <col min="3" max="3" width="8.25" style="1" bestFit="1" customWidth="1"/>
    <col min="4" max="4" width="5.875" style="257" customWidth="1"/>
    <col min="5" max="5" width="63.5" style="1" customWidth="1"/>
    <col min="6" max="6" width="5" style="1" bestFit="1" customWidth="1"/>
    <col min="7" max="8" width="10" style="3" bestFit="1" customWidth="1"/>
    <col min="9" max="12" width="10" style="1" bestFit="1" customWidth="1"/>
    <col min="13" max="13" width="10" style="4" bestFit="1" customWidth="1"/>
    <col min="14" max="16384" width="9" style="215"/>
  </cols>
  <sheetData>
    <row r="1" spans="2:13">
      <c r="B1" s="248" t="s">
        <v>0</v>
      </c>
      <c r="C1" s="239"/>
      <c r="D1" s="258"/>
      <c r="E1" s="239" t="s">
        <v>1</v>
      </c>
      <c r="F1" s="240"/>
      <c r="G1" s="241"/>
      <c r="H1" s="241"/>
      <c r="I1" s="241"/>
      <c r="J1" s="216"/>
      <c r="K1" s="216"/>
      <c r="L1" s="216"/>
      <c r="M1" s="217"/>
    </row>
    <row r="2" spans="2:13" ht="10.5" customHeight="1">
      <c r="B2" s="248" t="s">
        <v>2</v>
      </c>
      <c r="C2" s="239"/>
      <c r="D2" s="258"/>
      <c r="E2" s="242" t="s">
        <v>3</v>
      </c>
      <c r="F2" s="247" t="s">
        <v>4</v>
      </c>
      <c r="G2" s="243"/>
      <c r="H2" s="244"/>
      <c r="I2" s="241"/>
      <c r="J2" s="216"/>
      <c r="K2" s="216"/>
      <c r="L2" s="216"/>
      <c r="M2" s="217"/>
    </row>
    <row r="3" spans="2:13">
      <c r="B3" s="241"/>
      <c r="C3" s="245"/>
      <c r="D3" s="258"/>
      <c r="E3" s="246" t="s">
        <v>5</v>
      </c>
      <c r="F3" s="247" t="s">
        <v>6</v>
      </c>
      <c r="G3" s="243"/>
      <c r="H3" s="243"/>
      <c r="I3" s="241"/>
      <c r="J3" s="216"/>
      <c r="K3" s="216"/>
      <c r="L3" s="216"/>
      <c r="M3" s="217"/>
    </row>
    <row r="4" spans="2:13">
      <c r="B4" s="248"/>
      <c r="C4" s="248"/>
      <c r="D4" s="258"/>
      <c r="E4" s="249" t="s">
        <v>7</v>
      </c>
      <c r="F4" s="247" t="s">
        <v>8</v>
      </c>
      <c r="G4" s="243"/>
      <c r="H4" s="243"/>
      <c r="I4" s="241"/>
      <c r="J4" s="216"/>
      <c r="K4" s="216"/>
      <c r="L4" s="216"/>
      <c r="M4" s="217"/>
    </row>
    <row r="5" spans="2:13">
      <c r="B5" s="248"/>
      <c r="C5" s="248"/>
      <c r="D5" s="258"/>
      <c r="E5" s="249" t="s">
        <v>9</v>
      </c>
      <c r="F5" s="247" t="s">
        <v>10</v>
      </c>
      <c r="G5" s="243"/>
      <c r="H5" s="241"/>
      <c r="I5" s="241"/>
      <c r="J5" s="216"/>
      <c r="K5" s="216"/>
      <c r="L5" s="216"/>
      <c r="M5" s="217"/>
    </row>
    <row r="6" spans="2:13">
      <c r="B6" s="248"/>
      <c r="C6" s="248"/>
      <c r="D6" s="258"/>
      <c r="E6" s="249" t="s">
        <v>11</v>
      </c>
      <c r="F6" s="247" t="s">
        <v>12</v>
      </c>
      <c r="G6" s="243"/>
      <c r="H6" s="241"/>
      <c r="I6" s="241"/>
      <c r="J6" s="216"/>
      <c r="K6" s="216"/>
      <c r="L6" s="216"/>
      <c r="M6" s="217"/>
    </row>
    <row r="7" spans="2:13">
      <c r="B7" s="248" t="s">
        <v>13</v>
      </c>
      <c r="C7" s="248"/>
      <c r="D7" s="258"/>
      <c r="E7" s="249"/>
      <c r="F7" s="247" t="s">
        <v>14</v>
      </c>
      <c r="G7" s="243"/>
      <c r="H7" s="241"/>
      <c r="I7" s="241"/>
      <c r="J7" s="216"/>
      <c r="K7" s="216"/>
      <c r="L7" s="216"/>
      <c r="M7" s="217"/>
    </row>
    <row r="8" spans="2:13">
      <c r="B8" s="248" t="s">
        <v>15</v>
      </c>
      <c r="C8" s="245"/>
      <c r="D8" s="258"/>
      <c r="E8" s="246"/>
      <c r="F8" s="240"/>
      <c r="G8" s="250"/>
      <c r="H8" s="241"/>
      <c r="I8" s="241"/>
      <c r="J8" s="216"/>
      <c r="K8" s="216"/>
      <c r="L8" s="216"/>
      <c r="M8" s="217"/>
    </row>
    <row r="9" spans="2:13">
      <c r="B9" s="251"/>
      <c r="C9" s="218"/>
      <c r="D9" s="251"/>
      <c r="E9" s="218"/>
      <c r="F9" s="219"/>
      <c r="G9" s="220"/>
      <c r="H9" s="220"/>
      <c r="I9" s="219"/>
      <c r="J9" s="219"/>
      <c r="K9" s="219"/>
      <c r="L9" s="219"/>
      <c r="M9" s="218"/>
    </row>
    <row r="10" spans="2:13" ht="15" customHeight="1">
      <c r="B10" s="252"/>
      <c r="C10" s="212"/>
      <c r="D10" s="259"/>
      <c r="E10" s="212"/>
      <c r="F10" s="212"/>
      <c r="G10" s="213"/>
      <c r="H10" s="213"/>
      <c r="I10" s="212"/>
      <c r="J10" s="212"/>
      <c r="K10" s="212"/>
      <c r="L10" s="212"/>
      <c r="M10" s="214"/>
    </row>
    <row r="11" spans="2:13">
      <c r="B11" s="306" t="s">
        <v>16</v>
      </c>
      <c r="C11" s="307" t="s">
        <v>17</v>
      </c>
      <c r="D11" s="306" t="s">
        <v>18</v>
      </c>
      <c r="E11" s="307" t="s">
        <v>19</v>
      </c>
      <c r="F11" s="307" t="s">
        <v>20</v>
      </c>
      <c r="G11" s="308" t="s">
        <v>21</v>
      </c>
      <c r="H11" s="309" t="s">
        <v>22</v>
      </c>
      <c r="I11" s="309"/>
      <c r="J11" s="309"/>
      <c r="K11" s="310" t="s">
        <v>23</v>
      </c>
      <c r="L11" s="310"/>
      <c r="M11" s="310"/>
    </row>
    <row r="12" spans="2:13">
      <c r="B12" s="306"/>
      <c r="C12" s="307"/>
      <c r="D12" s="306"/>
      <c r="E12" s="307"/>
      <c r="F12" s="307"/>
      <c r="G12" s="308"/>
      <c r="H12" s="311" t="s">
        <v>24</v>
      </c>
      <c r="I12" s="312" t="s">
        <v>25</v>
      </c>
      <c r="J12" s="312" t="s">
        <v>23</v>
      </c>
      <c r="K12" s="312" t="s">
        <v>24</v>
      </c>
      <c r="L12" s="312" t="s">
        <v>25</v>
      </c>
      <c r="M12" s="313" t="s">
        <v>23</v>
      </c>
    </row>
    <row r="13" spans="2:13">
      <c r="B13" s="314"/>
      <c r="C13" s="315"/>
      <c r="D13" s="314">
        <v>1</v>
      </c>
      <c r="E13" s="315" t="s">
        <v>26</v>
      </c>
      <c r="F13" s="315" t="s">
        <v>27</v>
      </c>
      <c r="G13" s="316"/>
      <c r="H13" s="317"/>
      <c r="I13" s="315"/>
      <c r="J13" s="315"/>
      <c r="K13" s="315"/>
      <c r="L13" s="315"/>
      <c r="M13" s="230">
        <f>L40</f>
        <v>0</v>
      </c>
    </row>
    <row r="14" spans="2:13">
      <c r="B14" s="268"/>
      <c r="C14" s="269"/>
      <c r="D14" s="268" t="s">
        <v>28</v>
      </c>
      <c r="E14" s="269" t="s">
        <v>29</v>
      </c>
      <c r="F14" s="269"/>
      <c r="G14" s="270"/>
      <c r="H14" s="271"/>
      <c r="I14" s="269"/>
      <c r="J14" s="269"/>
      <c r="K14" s="269"/>
      <c r="L14" s="269"/>
      <c r="M14" s="272"/>
    </row>
    <row r="15" spans="2:13">
      <c r="B15" s="222" t="s">
        <v>30</v>
      </c>
      <c r="C15" s="221" t="s">
        <v>31</v>
      </c>
      <c r="D15" s="222" t="s">
        <v>32</v>
      </c>
      <c r="E15" s="221" t="s">
        <v>33</v>
      </c>
      <c r="F15" s="222" t="s">
        <v>34</v>
      </c>
      <c r="G15" s="223">
        <v>122.56</v>
      </c>
      <c r="H15" s="223">
        <v>0</v>
      </c>
      <c r="I15" s="223">
        <v>0</v>
      </c>
      <c r="J15" s="225">
        <f t="shared" ref="J15:J16" si="0">TRUNC(SUM(H15:I15),2)</f>
        <v>0</v>
      </c>
      <c r="K15" s="225">
        <f t="shared" ref="K15:K16" si="1">TRUNC(G15*H15,2)</f>
        <v>0</v>
      </c>
      <c r="L15" s="225">
        <f t="shared" ref="L15:L16" si="2">TRUNC(G15*I15,2)</f>
        <v>0</v>
      </c>
      <c r="M15" s="231">
        <f t="shared" ref="M15:M16" si="3">TRUNC(SUM(K15,L15),2)</f>
        <v>0</v>
      </c>
    </row>
    <row r="16" spans="2:13">
      <c r="B16" s="222" t="s">
        <v>35</v>
      </c>
      <c r="C16" s="221" t="s">
        <v>36</v>
      </c>
      <c r="D16" s="222" t="s">
        <v>37</v>
      </c>
      <c r="E16" s="221" t="s">
        <v>38</v>
      </c>
      <c r="F16" s="222" t="s">
        <v>34</v>
      </c>
      <c r="G16" s="223">
        <v>516.04999999999995</v>
      </c>
      <c r="H16" s="223">
        <v>0</v>
      </c>
      <c r="I16" s="223">
        <v>0</v>
      </c>
      <c r="J16" s="225">
        <f t="shared" si="0"/>
        <v>0</v>
      </c>
      <c r="K16" s="225">
        <f t="shared" si="1"/>
        <v>0</v>
      </c>
      <c r="L16" s="225">
        <f t="shared" si="2"/>
        <v>0</v>
      </c>
      <c r="M16" s="231">
        <f t="shared" si="3"/>
        <v>0</v>
      </c>
    </row>
    <row r="17" spans="2:13">
      <c r="B17" s="268"/>
      <c r="C17" s="269"/>
      <c r="D17" s="268" t="s">
        <v>39</v>
      </c>
      <c r="E17" s="269" t="s">
        <v>26</v>
      </c>
      <c r="F17" s="269"/>
      <c r="G17" s="270"/>
      <c r="H17" s="271"/>
      <c r="I17" s="269"/>
      <c r="J17" s="269"/>
      <c r="K17" s="269"/>
      <c r="L17" s="269"/>
      <c r="M17" s="272"/>
    </row>
    <row r="18" spans="2:13" ht="20.45">
      <c r="B18" s="222" t="s">
        <v>40</v>
      </c>
      <c r="C18" s="221" t="s">
        <v>41</v>
      </c>
      <c r="D18" s="222" t="s">
        <v>42</v>
      </c>
      <c r="E18" s="221" t="s">
        <v>43</v>
      </c>
      <c r="F18" s="222" t="s">
        <v>34</v>
      </c>
      <c r="G18" s="223">
        <v>8</v>
      </c>
      <c r="H18" s="223">
        <v>0</v>
      </c>
      <c r="I18" s="224">
        <v>0</v>
      </c>
      <c r="J18" s="225">
        <f t="shared" ref="J18" si="4">TRUNC(SUM(H18:I18),2)</f>
        <v>0</v>
      </c>
      <c r="K18" s="225">
        <f t="shared" ref="K18" si="5">TRUNC(G18*H18,2)</f>
        <v>0</v>
      </c>
      <c r="L18" s="225">
        <f t="shared" ref="L18" si="6">TRUNC(G18*I18,2)</f>
        <v>0</v>
      </c>
      <c r="M18" s="231">
        <f t="shared" ref="M18" si="7">TRUNC(SUM(K18,L18),2)</f>
        <v>0</v>
      </c>
    </row>
    <row r="19" spans="2:13" ht="20.45">
      <c r="B19" s="222" t="s">
        <v>44</v>
      </c>
      <c r="C19" s="221" t="s">
        <v>41</v>
      </c>
      <c r="D19" s="222" t="s">
        <v>45</v>
      </c>
      <c r="E19" s="221" t="s">
        <v>46</v>
      </c>
      <c r="F19" s="222" t="s">
        <v>47</v>
      </c>
      <c r="G19" s="223">
        <v>82</v>
      </c>
      <c r="H19" s="223">
        <v>0</v>
      </c>
      <c r="I19" s="224">
        <v>0</v>
      </c>
      <c r="J19" s="225">
        <f t="shared" ref="J19:J20" si="8">TRUNC(SUM(H19:I19),2)</f>
        <v>0</v>
      </c>
      <c r="K19" s="225">
        <f t="shared" ref="K19:K20" si="9">TRUNC(G19*H19,2)</f>
        <v>0</v>
      </c>
      <c r="L19" s="225">
        <f t="shared" ref="L19:L20" si="10">TRUNC(G19*I19,2)</f>
        <v>0</v>
      </c>
      <c r="M19" s="231">
        <f t="shared" ref="M19:M20" si="11">TRUNC(SUM(K19,L19),2)</f>
        <v>0</v>
      </c>
    </row>
    <row r="20" spans="2:13">
      <c r="B20" s="222" t="s">
        <v>48</v>
      </c>
      <c r="C20" s="221" t="s">
        <v>41</v>
      </c>
      <c r="D20" s="222" t="s">
        <v>49</v>
      </c>
      <c r="E20" s="221" t="s">
        <v>50</v>
      </c>
      <c r="F20" s="222" t="s">
        <v>34</v>
      </c>
      <c r="G20" s="223">
        <v>180.4</v>
      </c>
      <c r="H20" s="223">
        <v>0</v>
      </c>
      <c r="I20" s="224">
        <v>0</v>
      </c>
      <c r="J20" s="225">
        <f t="shared" si="8"/>
        <v>0</v>
      </c>
      <c r="K20" s="225">
        <f t="shared" si="9"/>
        <v>0</v>
      </c>
      <c r="L20" s="225">
        <f t="shared" si="10"/>
        <v>0</v>
      </c>
      <c r="M20" s="231">
        <f t="shared" si="11"/>
        <v>0</v>
      </c>
    </row>
    <row r="21" spans="2:13">
      <c r="B21" s="268"/>
      <c r="C21" s="269"/>
      <c r="D21" s="268" t="s">
        <v>51</v>
      </c>
      <c r="E21" s="269" t="s">
        <v>52</v>
      </c>
      <c r="F21" s="269"/>
      <c r="G21" s="270"/>
      <c r="H21" s="271"/>
      <c r="I21" s="269"/>
      <c r="J21" s="269"/>
      <c r="K21" s="269"/>
      <c r="L21" s="269"/>
      <c r="M21" s="272"/>
    </row>
    <row r="22" spans="2:13">
      <c r="B22" s="222" t="s">
        <v>53</v>
      </c>
      <c r="C22" s="221" t="s">
        <v>36</v>
      </c>
      <c r="D22" s="222" t="s">
        <v>54</v>
      </c>
      <c r="E22" s="221" t="s">
        <v>55</v>
      </c>
      <c r="F22" s="222" t="s">
        <v>56</v>
      </c>
      <c r="G22" s="223">
        <v>1</v>
      </c>
      <c r="H22" s="223">
        <v>0</v>
      </c>
      <c r="I22" s="224">
        <v>0</v>
      </c>
      <c r="J22" s="225">
        <f t="shared" ref="J22:J24" si="12">TRUNC(SUM(H22:I22),2)</f>
        <v>0</v>
      </c>
      <c r="K22" s="225">
        <f t="shared" ref="K22:K24" si="13">TRUNC(G22*H22,2)</f>
        <v>0</v>
      </c>
      <c r="L22" s="225">
        <f t="shared" ref="L22:L24" si="14">TRUNC(G22*I22,2)</f>
        <v>0</v>
      </c>
      <c r="M22" s="231">
        <f t="shared" ref="M22:M24" si="15">TRUNC(SUM(K22,L22),2)</f>
        <v>0</v>
      </c>
    </row>
    <row r="23" spans="2:13">
      <c r="B23" s="222" t="s">
        <v>57</v>
      </c>
      <c r="C23" s="221" t="s">
        <v>41</v>
      </c>
      <c r="D23" s="222" t="s">
        <v>58</v>
      </c>
      <c r="E23" s="221" t="s">
        <v>59</v>
      </c>
      <c r="F23" s="222" t="s">
        <v>60</v>
      </c>
      <c r="G23" s="223">
        <f>21*2*2</f>
        <v>84</v>
      </c>
      <c r="H23" s="223">
        <v>0</v>
      </c>
      <c r="I23" s="224">
        <v>0</v>
      </c>
      <c r="J23" s="225">
        <f t="shared" si="12"/>
        <v>0</v>
      </c>
      <c r="K23" s="225">
        <f t="shared" si="13"/>
        <v>0</v>
      </c>
      <c r="L23" s="225">
        <f t="shared" si="14"/>
        <v>0</v>
      </c>
      <c r="M23" s="231">
        <f t="shared" si="15"/>
        <v>0</v>
      </c>
    </row>
    <row r="24" spans="2:13">
      <c r="B24" s="222" t="s">
        <v>61</v>
      </c>
      <c r="C24" s="221" t="s">
        <v>41</v>
      </c>
      <c r="D24" s="222" t="s">
        <v>62</v>
      </c>
      <c r="E24" s="221" t="s">
        <v>63</v>
      </c>
      <c r="F24" s="222" t="s">
        <v>60</v>
      </c>
      <c r="G24" s="223">
        <f>21*2*2</f>
        <v>84</v>
      </c>
      <c r="H24" s="223">
        <v>0</v>
      </c>
      <c r="I24" s="224">
        <v>0</v>
      </c>
      <c r="J24" s="225">
        <f t="shared" si="12"/>
        <v>0</v>
      </c>
      <c r="K24" s="225">
        <f t="shared" si="13"/>
        <v>0</v>
      </c>
      <c r="L24" s="225">
        <f t="shared" si="14"/>
        <v>0</v>
      </c>
      <c r="M24" s="231">
        <f t="shared" si="15"/>
        <v>0</v>
      </c>
    </row>
    <row r="25" spans="2:13">
      <c r="B25" s="268"/>
      <c r="C25" s="269"/>
      <c r="D25" s="268" t="s">
        <v>64</v>
      </c>
      <c r="E25" s="269" t="s">
        <v>65</v>
      </c>
      <c r="F25" s="269"/>
      <c r="G25" s="270"/>
      <c r="H25" s="271"/>
      <c r="I25" s="269"/>
      <c r="J25" s="269"/>
      <c r="K25" s="269"/>
      <c r="L25" s="269"/>
      <c r="M25" s="272"/>
    </row>
    <row r="26" spans="2:13">
      <c r="B26" s="222" t="s">
        <v>66</v>
      </c>
      <c r="C26" s="221" t="s">
        <v>36</v>
      </c>
      <c r="D26" s="222" t="s">
        <v>67</v>
      </c>
      <c r="E26" s="221" t="s">
        <v>68</v>
      </c>
      <c r="F26" s="222" t="s">
        <v>34</v>
      </c>
      <c r="G26" s="223">
        <v>122.56</v>
      </c>
      <c r="H26" s="223">
        <v>0</v>
      </c>
      <c r="I26" s="224">
        <v>0</v>
      </c>
      <c r="J26" s="225">
        <f t="shared" ref="J26:J28" si="16">TRUNC(SUM(H26:I26),2)</f>
        <v>0</v>
      </c>
      <c r="K26" s="225">
        <f t="shared" ref="K26:K28" si="17">TRUNC(G26*H26,2)</f>
        <v>0</v>
      </c>
      <c r="L26" s="225">
        <f t="shared" ref="L26:L28" si="18">TRUNC(G26*I26,2)</f>
        <v>0</v>
      </c>
      <c r="M26" s="231">
        <f t="shared" ref="M26:M28" si="19">TRUNC(SUM(K26,L26),2)</f>
        <v>0</v>
      </c>
    </row>
    <row r="27" spans="2:13">
      <c r="B27" s="222" t="s">
        <v>69</v>
      </c>
      <c r="C27" s="221" t="s">
        <v>36</v>
      </c>
      <c r="D27" s="222" t="s">
        <v>70</v>
      </c>
      <c r="E27" s="221" t="s">
        <v>71</v>
      </c>
      <c r="F27" s="222" t="s">
        <v>34</v>
      </c>
      <c r="G27" s="223">
        <v>122.56</v>
      </c>
      <c r="H27" s="223">
        <v>0</v>
      </c>
      <c r="I27" s="224">
        <v>0</v>
      </c>
      <c r="J27" s="225">
        <f t="shared" si="16"/>
        <v>0</v>
      </c>
      <c r="K27" s="225">
        <f t="shared" si="17"/>
        <v>0</v>
      </c>
      <c r="L27" s="225">
        <f t="shared" si="18"/>
        <v>0</v>
      </c>
      <c r="M27" s="231">
        <f t="shared" si="19"/>
        <v>0</v>
      </c>
    </row>
    <row r="28" spans="2:13">
      <c r="B28" s="222" t="s">
        <v>72</v>
      </c>
      <c r="C28" s="221" t="s">
        <v>36</v>
      </c>
      <c r="D28" s="222" t="s">
        <v>73</v>
      </c>
      <c r="E28" s="221" t="s">
        <v>74</v>
      </c>
      <c r="F28" s="222" t="s">
        <v>34</v>
      </c>
      <c r="G28" s="223">
        <v>122.56</v>
      </c>
      <c r="H28" s="223">
        <v>0</v>
      </c>
      <c r="I28" s="224">
        <v>0</v>
      </c>
      <c r="J28" s="225">
        <f t="shared" si="16"/>
        <v>0</v>
      </c>
      <c r="K28" s="225">
        <f t="shared" si="17"/>
        <v>0</v>
      </c>
      <c r="L28" s="225">
        <f t="shared" si="18"/>
        <v>0</v>
      </c>
      <c r="M28" s="231">
        <f t="shared" si="19"/>
        <v>0</v>
      </c>
    </row>
    <row r="29" spans="2:13">
      <c r="B29" s="268"/>
      <c r="C29" s="269"/>
      <c r="D29" s="268" t="s">
        <v>75</v>
      </c>
      <c r="E29" s="269" t="s">
        <v>76</v>
      </c>
      <c r="F29" s="269"/>
      <c r="G29" s="270"/>
      <c r="H29" s="271"/>
      <c r="I29" s="269"/>
      <c r="J29" s="269"/>
      <c r="K29" s="269"/>
      <c r="L29" s="269"/>
      <c r="M29" s="272"/>
    </row>
    <row r="30" spans="2:13">
      <c r="B30" s="222" t="s">
        <v>77</v>
      </c>
      <c r="C30" s="221" t="s">
        <v>36</v>
      </c>
      <c r="D30" s="222" t="s">
        <v>78</v>
      </c>
      <c r="E30" s="221" t="s">
        <v>79</v>
      </c>
      <c r="F30" s="222" t="s">
        <v>80</v>
      </c>
      <c r="G30" s="223">
        <v>2</v>
      </c>
      <c r="H30" s="223">
        <v>0</v>
      </c>
      <c r="I30" s="224">
        <v>0</v>
      </c>
      <c r="J30" s="225">
        <f t="shared" ref="J30" si="20">TRUNC(SUM(H30:I30),2)</f>
        <v>0</v>
      </c>
      <c r="K30" s="225">
        <f t="shared" ref="K30" si="21">TRUNC(G30*H30,2)</f>
        <v>0</v>
      </c>
      <c r="L30" s="225">
        <f t="shared" ref="L30" si="22">TRUNC(G30*I30,2)</f>
        <v>0</v>
      </c>
      <c r="M30" s="231">
        <f t="shared" ref="M30" si="23">TRUNC(SUM(K30,L30),2)</f>
        <v>0</v>
      </c>
    </row>
    <row r="31" spans="2:13">
      <c r="B31" s="268"/>
      <c r="C31" s="269"/>
      <c r="D31" s="268" t="s">
        <v>81</v>
      </c>
      <c r="E31" s="269" t="s">
        <v>82</v>
      </c>
      <c r="F31" s="269"/>
      <c r="G31" s="270"/>
      <c r="H31" s="271"/>
      <c r="I31" s="269"/>
      <c r="J31" s="269"/>
      <c r="K31" s="269"/>
      <c r="L31" s="269"/>
      <c r="M31" s="272"/>
    </row>
    <row r="32" spans="2:13" ht="20.45">
      <c r="B32" s="222" t="s">
        <v>83</v>
      </c>
      <c r="C32" s="221" t="s">
        <v>41</v>
      </c>
      <c r="D32" s="222" t="s">
        <v>84</v>
      </c>
      <c r="E32" s="221" t="s">
        <v>85</v>
      </c>
      <c r="F32" s="222" t="s">
        <v>86</v>
      </c>
      <c r="G32" s="223">
        <v>3.12</v>
      </c>
      <c r="H32" s="223">
        <v>0</v>
      </c>
      <c r="I32" s="224">
        <v>0</v>
      </c>
      <c r="J32" s="225">
        <f t="shared" ref="J32:J38" si="24">TRUNC(SUM(H32:I32),2)</f>
        <v>0</v>
      </c>
      <c r="K32" s="225">
        <f t="shared" ref="K32:K38" si="25">TRUNC(G32*H32,2)</f>
        <v>0</v>
      </c>
      <c r="L32" s="225">
        <f t="shared" ref="L32:L38" si="26">TRUNC(G32*I32,2)</f>
        <v>0</v>
      </c>
      <c r="M32" s="231">
        <f t="shared" ref="M32:M38" si="27">TRUNC(SUM(K32,L32),2)</f>
        <v>0</v>
      </c>
    </row>
    <row r="33" spans="1:16">
      <c r="B33" s="222" t="s">
        <v>87</v>
      </c>
      <c r="C33" s="221" t="s">
        <v>36</v>
      </c>
      <c r="D33" s="222" t="s">
        <v>88</v>
      </c>
      <c r="E33" s="221" t="s">
        <v>89</v>
      </c>
      <c r="F33" s="222" t="s">
        <v>34</v>
      </c>
      <c r="G33" s="223">
        <v>2.7</v>
      </c>
      <c r="H33" s="223">
        <v>0</v>
      </c>
      <c r="I33" s="224">
        <v>0</v>
      </c>
      <c r="J33" s="225">
        <f t="shared" si="24"/>
        <v>0</v>
      </c>
      <c r="K33" s="225">
        <f t="shared" si="25"/>
        <v>0</v>
      </c>
      <c r="L33" s="225">
        <f t="shared" si="26"/>
        <v>0</v>
      </c>
      <c r="M33" s="231">
        <f t="shared" si="27"/>
        <v>0</v>
      </c>
    </row>
    <row r="34" spans="1:16" ht="20.45">
      <c r="B34" s="222" t="s">
        <v>90</v>
      </c>
      <c r="C34" s="221" t="s">
        <v>41</v>
      </c>
      <c r="D34" s="222" t="s">
        <v>91</v>
      </c>
      <c r="E34" s="221" t="s">
        <v>92</v>
      </c>
      <c r="F34" s="222" t="s">
        <v>34</v>
      </c>
      <c r="G34" s="223">
        <v>100.5</v>
      </c>
      <c r="H34" s="223">
        <v>0</v>
      </c>
      <c r="I34" s="224">
        <v>0</v>
      </c>
      <c r="J34" s="225">
        <f t="shared" si="24"/>
        <v>0</v>
      </c>
      <c r="K34" s="225">
        <f t="shared" si="25"/>
        <v>0</v>
      </c>
      <c r="L34" s="225">
        <f t="shared" si="26"/>
        <v>0</v>
      </c>
      <c r="M34" s="231">
        <f t="shared" si="27"/>
        <v>0</v>
      </c>
    </row>
    <row r="35" spans="1:16">
      <c r="B35" s="222" t="s">
        <v>93</v>
      </c>
      <c r="C35" s="221" t="s">
        <v>36</v>
      </c>
      <c r="D35" s="222" t="s">
        <v>94</v>
      </c>
      <c r="E35" s="221" t="s">
        <v>95</v>
      </c>
      <c r="F35" s="222" t="s">
        <v>96</v>
      </c>
      <c r="G35" s="223">
        <v>9.7200000000000006</v>
      </c>
      <c r="H35" s="223">
        <v>0</v>
      </c>
      <c r="I35" s="224">
        <v>0</v>
      </c>
      <c r="J35" s="225">
        <f t="shared" si="24"/>
        <v>0</v>
      </c>
      <c r="K35" s="225">
        <f t="shared" si="25"/>
        <v>0</v>
      </c>
      <c r="L35" s="225">
        <f t="shared" si="26"/>
        <v>0</v>
      </c>
      <c r="M35" s="231">
        <f t="shared" si="27"/>
        <v>0</v>
      </c>
    </row>
    <row r="36" spans="1:16">
      <c r="B36" s="222" t="s">
        <v>97</v>
      </c>
      <c r="C36" s="221" t="s">
        <v>98</v>
      </c>
      <c r="D36" s="222" t="s">
        <v>99</v>
      </c>
      <c r="E36" s="221" t="s">
        <v>100</v>
      </c>
      <c r="F36" s="222" t="s">
        <v>101</v>
      </c>
      <c r="G36" s="223">
        <v>1</v>
      </c>
      <c r="H36" s="223">
        <v>0</v>
      </c>
      <c r="I36" s="224">
        <v>0</v>
      </c>
      <c r="J36" s="225">
        <f t="shared" si="24"/>
        <v>0</v>
      </c>
      <c r="K36" s="225">
        <f t="shared" si="25"/>
        <v>0</v>
      </c>
      <c r="L36" s="225">
        <f t="shared" si="26"/>
        <v>0</v>
      </c>
      <c r="M36" s="231">
        <f t="shared" si="27"/>
        <v>0</v>
      </c>
    </row>
    <row r="37" spans="1:16" ht="20.45">
      <c r="B37" s="222" t="s">
        <v>102</v>
      </c>
      <c r="C37" s="221" t="s">
        <v>41</v>
      </c>
      <c r="D37" s="222" t="s">
        <v>103</v>
      </c>
      <c r="E37" s="221" t="s">
        <v>104</v>
      </c>
      <c r="F37" s="222" t="s">
        <v>86</v>
      </c>
      <c r="G37" s="223">
        <v>3.95</v>
      </c>
      <c r="H37" s="223">
        <v>0</v>
      </c>
      <c r="I37" s="224">
        <v>0</v>
      </c>
      <c r="J37" s="225">
        <f t="shared" si="24"/>
        <v>0</v>
      </c>
      <c r="K37" s="225">
        <f t="shared" si="25"/>
        <v>0</v>
      </c>
      <c r="L37" s="225">
        <f t="shared" si="26"/>
        <v>0</v>
      </c>
      <c r="M37" s="231">
        <f t="shared" si="27"/>
        <v>0</v>
      </c>
    </row>
    <row r="38" spans="1:16" ht="30.6">
      <c r="B38" s="222" t="s">
        <v>105</v>
      </c>
      <c r="C38" s="221" t="s">
        <v>41</v>
      </c>
      <c r="D38" s="222" t="s">
        <v>106</v>
      </c>
      <c r="E38" s="221" t="s">
        <v>107</v>
      </c>
      <c r="F38" s="222" t="s">
        <v>34</v>
      </c>
      <c r="G38" s="223">
        <v>10.15</v>
      </c>
      <c r="H38" s="223">
        <v>0</v>
      </c>
      <c r="I38" s="224">
        <v>0</v>
      </c>
      <c r="J38" s="225">
        <f t="shared" si="24"/>
        <v>0</v>
      </c>
      <c r="K38" s="225">
        <f t="shared" si="25"/>
        <v>0</v>
      </c>
      <c r="L38" s="225">
        <f t="shared" si="26"/>
        <v>0</v>
      </c>
      <c r="M38" s="231">
        <f t="shared" si="27"/>
        <v>0</v>
      </c>
    </row>
    <row r="39" spans="1:16">
      <c r="B39" s="14"/>
      <c r="C39" s="12"/>
      <c r="D39" s="14"/>
      <c r="E39" s="318" t="s">
        <v>108</v>
      </c>
      <c r="F39" s="14" t="s">
        <v>27</v>
      </c>
      <c r="G39" s="319"/>
      <c r="H39" s="319"/>
      <c r="I39" s="320"/>
      <c r="J39" s="2"/>
      <c r="K39" s="5">
        <f>SUM(K15:K38)</f>
        <v>0</v>
      </c>
      <c r="L39" s="5">
        <f>SUM(L15:L38)</f>
        <v>0</v>
      </c>
      <c r="M39" s="232"/>
    </row>
    <row r="40" spans="1:16">
      <c r="B40" s="7"/>
      <c r="C40" s="6"/>
      <c r="D40" s="7"/>
      <c r="E40" s="6" t="s">
        <v>27</v>
      </c>
      <c r="F40" s="7" t="s">
        <v>27</v>
      </c>
      <c r="G40" s="8"/>
      <c r="H40" s="8"/>
      <c r="I40" s="9"/>
      <c r="J40" s="10"/>
      <c r="K40" s="10"/>
      <c r="L40" s="11">
        <f>SUM(K39:L39)</f>
        <v>0</v>
      </c>
      <c r="M40" s="233"/>
      <c r="O40" s="288"/>
    </row>
    <row r="41" spans="1:16">
      <c r="B41" s="314"/>
      <c r="C41" s="315"/>
      <c r="D41" s="314">
        <v>2</v>
      </c>
      <c r="E41" s="315" t="s">
        <v>109</v>
      </c>
      <c r="F41" s="315"/>
      <c r="G41" s="316"/>
      <c r="H41" s="317"/>
      <c r="I41" s="315"/>
      <c r="J41" s="315"/>
      <c r="K41" s="315"/>
      <c r="L41" s="315"/>
      <c r="M41" s="230">
        <f>TRUNC(SUM(L44),2)</f>
        <v>0</v>
      </c>
    </row>
    <row r="42" spans="1:16" ht="20.45">
      <c r="A42" s="1"/>
      <c r="B42" s="222" t="s">
        <v>110</v>
      </c>
      <c r="C42" s="221" t="s">
        <v>36</v>
      </c>
      <c r="D42" s="222" t="s">
        <v>111</v>
      </c>
      <c r="E42" s="221" t="s">
        <v>112</v>
      </c>
      <c r="F42" s="222" t="s">
        <v>34</v>
      </c>
      <c r="G42" s="223">
        <v>8</v>
      </c>
      <c r="H42" s="223">
        <v>0</v>
      </c>
      <c r="I42" s="224">
        <v>0</v>
      </c>
      <c r="J42" s="225">
        <f t="shared" ref="J42" si="28">TRUNC(SUM(H42:I42),2)</f>
        <v>0</v>
      </c>
      <c r="K42" s="225">
        <f t="shared" ref="K42" si="29">TRUNC(G42*H42,2)</f>
        <v>0</v>
      </c>
      <c r="L42" s="225">
        <f t="shared" ref="L42" si="30">TRUNC(G42*I42,2)</f>
        <v>0</v>
      </c>
      <c r="M42" s="231">
        <f t="shared" ref="M42" si="31">TRUNC(SUM(K42,L42),2)</f>
        <v>0</v>
      </c>
    </row>
    <row r="43" spans="1:16">
      <c r="B43" s="14"/>
      <c r="C43" s="12"/>
      <c r="D43" s="14"/>
      <c r="E43" s="318" t="s">
        <v>108</v>
      </c>
      <c r="F43" s="14" t="s">
        <v>27</v>
      </c>
      <c r="G43" s="319"/>
      <c r="H43" s="319"/>
      <c r="I43" s="320"/>
      <c r="J43" s="2"/>
      <c r="K43" s="5">
        <f>SUM(K42:K42)</f>
        <v>0</v>
      </c>
      <c r="L43" s="5">
        <f>SUM(L42:L42)</f>
        <v>0</v>
      </c>
      <c r="M43" s="232"/>
      <c r="O43" s="266"/>
      <c r="P43" s="265"/>
    </row>
    <row r="44" spans="1:16">
      <c r="B44" s="7"/>
      <c r="C44" s="6"/>
      <c r="D44" s="7"/>
      <c r="E44" s="6" t="s">
        <v>27</v>
      </c>
      <c r="F44" s="7" t="s">
        <v>27</v>
      </c>
      <c r="G44" s="8"/>
      <c r="H44" s="8"/>
      <c r="I44" s="9"/>
      <c r="J44" s="10"/>
      <c r="K44" s="10"/>
      <c r="L44" s="11">
        <f>SUM(K43:L43)</f>
        <v>0</v>
      </c>
      <c r="M44" s="233"/>
    </row>
    <row r="45" spans="1:16">
      <c r="B45" s="314"/>
      <c r="C45" s="315"/>
      <c r="D45" s="314">
        <v>3</v>
      </c>
      <c r="E45" s="315" t="s">
        <v>113</v>
      </c>
      <c r="F45" s="315"/>
      <c r="G45" s="316"/>
      <c r="H45" s="317"/>
      <c r="I45" s="315"/>
      <c r="J45" s="315"/>
      <c r="K45" s="315"/>
      <c r="L45" s="315"/>
      <c r="M45" s="230">
        <f>L81</f>
        <v>0</v>
      </c>
    </row>
    <row r="46" spans="1:16">
      <c r="B46" s="276"/>
      <c r="C46" s="277"/>
      <c r="D46" s="276" t="s">
        <v>114</v>
      </c>
      <c r="E46" s="277" t="s">
        <v>115</v>
      </c>
      <c r="F46" s="277"/>
      <c r="G46" s="278"/>
      <c r="H46" s="279"/>
      <c r="I46" s="277"/>
      <c r="J46" s="277"/>
      <c r="K46" s="277"/>
      <c r="L46" s="277"/>
      <c r="M46" s="280">
        <f>SUM(M47:M63)</f>
        <v>0</v>
      </c>
    </row>
    <row r="47" spans="1:16">
      <c r="B47" s="268"/>
      <c r="C47" s="269"/>
      <c r="D47" s="268" t="s">
        <v>116</v>
      </c>
      <c r="E47" s="269" t="s">
        <v>117</v>
      </c>
      <c r="F47" s="269"/>
      <c r="G47" s="270"/>
      <c r="H47" s="271"/>
      <c r="I47" s="269"/>
      <c r="J47" s="269"/>
      <c r="K47" s="269"/>
      <c r="L47" s="269"/>
      <c r="M47" s="272"/>
    </row>
    <row r="48" spans="1:16" ht="20.45">
      <c r="B48" s="222" t="s">
        <v>118</v>
      </c>
      <c r="C48" s="221" t="s">
        <v>41</v>
      </c>
      <c r="D48" s="260" t="s">
        <v>119</v>
      </c>
      <c r="E48" s="221" t="s">
        <v>120</v>
      </c>
      <c r="F48" s="222" t="s">
        <v>86</v>
      </c>
      <c r="G48" s="223">
        <v>12.38</v>
      </c>
      <c r="H48" s="223">
        <v>0</v>
      </c>
      <c r="I48" s="224">
        <v>0</v>
      </c>
      <c r="J48" s="225">
        <f t="shared" ref="J48" si="32">TRUNC(SUM(H48:I48),2)</f>
        <v>0</v>
      </c>
      <c r="K48" s="225">
        <f t="shared" ref="K48" si="33">TRUNC(G48*H48,2)</f>
        <v>0</v>
      </c>
      <c r="L48" s="225">
        <f t="shared" ref="L48" si="34">TRUNC(G48*I48,2)</f>
        <v>0</v>
      </c>
      <c r="M48" s="231">
        <f t="shared" ref="M48" si="35">TRUNC(SUM(K48,L48),2)</f>
        <v>0</v>
      </c>
    </row>
    <row r="49" spans="2:13" ht="20.45">
      <c r="B49" s="222" t="s">
        <v>121</v>
      </c>
      <c r="C49" s="221" t="s">
        <v>41</v>
      </c>
      <c r="D49" s="260" t="s">
        <v>122</v>
      </c>
      <c r="E49" s="221" t="s">
        <v>123</v>
      </c>
      <c r="F49" s="222" t="s">
        <v>34</v>
      </c>
      <c r="G49" s="223">
        <v>9.8800000000000008</v>
      </c>
      <c r="H49" s="223">
        <v>0</v>
      </c>
      <c r="I49" s="224">
        <v>0</v>
      </c>
      <c r="J49" s="225">
        <f t="shared" ref="J49:J57" si="36">TRUNC(SUM(H49:I49),2)</f>
        <v>0</v>
      </c>
      <c r="K49" s="225">
        <f t="shared" ref="K49:K57" si="37">TRUNC(G49*H49,2)</f>
        <v>0</v>
      </c>
      <c r="L49" s="225">
        <f t="shared" ref="L49:L57" si="38">TRUNC(G49*I49,2)</f>
        <v>0</v>
      </c>
      <c r="M49" s="231">
        <f t="shared" ref="M49:M57" si="39">TRUNC(SUM(K49,L49),2)</f>
        <v>0</v>
      </c>
    </row>
    <row r="50" spans="2:13" ht="20.45">
      <c r="B50" s="222" t="s">
        <v>124</v>
      </c>
      <c r="C50" s="221" t="s">
        <v>41</v>
      </c>
      <c r="D50" s="260" t="s">
        <v>125</v>
      </c>
      <c r="E50" s="221" t="s">
        <v>126</v>
      </c>
      <c r="F50" s="222" t="s">
        <v>34</v>
      </c>
      <c r="G50" s="223">
        <v>9.8800000000000008</v>
      </c>
      <c r="H50" s="223">
        <v>0</v>
      </c>
      <c r="I50" s="224">
        <v>0</v>
      </c>
      <c r="J50" s="225">
        <f t="shared" si="36"/>
        <v>0</v>
      </c>
      <c r="K50" s="225">
        <f t="shared" si="37"/>
        <v>0</v>
      </c>
      <c r="L50" s="225">
        <f t="shared" si="38"/>
        <v>0</v>
      </c>
      <c r="M50" s="231">
        <f t="shared" si="39"/>
        <v>0</v>
      </c>
    </row>
    <row r="51" spans="2:13">
      <c r="B51" s="222" t="s">
        <v>127</v>
      </c>
      <c r="C51" s="221" t="s">
        <v>41</v>
      </c>
      <c r="D51" s="260" t="s">
        <v>128</v>
      </c>
      <c r="E51" s="221" t="s">
        <v>129</v>
      </c>
      <c r="F51" s="222" t="s">
        <v>86</v>
      </c>
      <c r="G51" s="223">
        <v>10.74</v>
      </c>
      <c r="H51" s="223">
        <v>0</v>
      </c>
      <c r="I51" s="224">
        <v>0</v>
      </c>
      <c r="J51" s="225">
        <f t="shared" si="36"/>
        <v>0</v>
      </c>
      <c r="K51" s="225">
        <f t="shared" si="37"/>
        <v>0</v>
      </c>
      <c r="L51" s="225">
        <f t="shared" si="38"/>
        <v>0</v>
      </c>
      <c r="M51" s="231">
        <f t="shared" si="39"/>
        <v>0</v>
      </c>
    </row>
    <row r="52" spans="2:13" ht="30.6">
      <c r="B52" s="222" t="s">
        <v>130</v>
      </c>
      <c r="C52" s="221" t="s">
        <v>41</v>
      </c>
      <c r="D52" s="260" t="s">
        <v>131</v>
      </c>
      <c r="E52" s="221" t="s">
        <v>132</v>
      </c>
      <c r="F52" s="222" t="s">
        <v>86</v>
      </c>
      <c r="G52" s="223">
        <v>1.66</v>
      </c>
      <c r="H52" s="223">
        <v>0</v>
      </c>
      <c r="I52" s="224">
        <v>0</v>
      </c>
      <c r="J52" s="225">
        <f t="shared" si="36"/>
        <v>0</v>
      </c>
      <c r="K52" s="225">
        <f t="shared" si="37"/>
        <v>0</v>
      </c>
      <c r="L52" s="225">
        <f t="shared" si="38"/>
        <v>0</v>
      </c>
      <c r="M52" s="231">
        <f t="shared" si="39"/>
        <v>0</v>
      </c>
    </row>
    <row r="53" spans="2:13" ht="20.45">
      <c r="B53" s="222" t="s">
        <v>133</v>
      </c>
      <c r="C53" s="221" t="s">
        <v>41</v>
      </c>
      <c r="D53" s="260" t="s">
        <v>134</v>
      </c>
      <c r="E53" s="221" t="s">
        <v>135</v>
      </c>
      <c r="F53" s="222" t="s">
        <v>136</v>
      </c>
      <c r="G53" s="223">
        <v>49.78</v>
      </c>
      <c r="H53" s="223">
        <v>0</v>
      </c>
      <c r="I53" s="224">
        <v>0</v>
      </c>
      <c r="J53" s="225">
        <f t="shared" si="36"/>
        <v>0</v>
      </c>
      <c r="K53" s="225">
        <f t="shared" si="37"/>
        <v>0</v>
      </c>
      <c r="L53" s="225">
        <f t="shared" si="38"/>
        <v>0</v>
      </c>
      <c r="M53" s="231">
        <f t="shared" si="39"/>
        <v>0</v>
      </c>
    </row>
    <row r="54" spans="2:13" ht="20.45">
      <c r="B54" s="222" t="s">
        <v>137</v>
      </c>
      <c r="C54" s="221" t="s">
        <v>41</v>
      </c>
      <c r="D54" s="260" t="s">
        <v>138</v>
      </c>
      <c r="E54" s="221" t="s">
        <v>139</v>
      </c>
      <c r="F54" s="222" t="s">
        <v>140</v>
      </c>
      <c r="G54" s="223">
        <v>16.100000000000001</v>
      </c>
      <c r="H54" s="223">
        <v>0</v>
      </c>
      <c r="I54" s="224">
        <v>0</v>
      </c>
      <c r="J54" s="225">
        <f t="shared" si="36"/>
        <v>0</v>
      </c>
      <c r="K54" s="225">
        <f t="shared" si="37"/>
        <v>0</v>
      </c>
      <c r="L54" s="225">
        <f t="shared" si="38"/>
        <v>0</v>
      </c>
      <c r="M54" s="231">
        <f t="shared" si="39"/>
        <v>0</v>
      </c>
    </row>
    <row r="55" spans="2:13" ht="20.45">
      <c r="B55" s="222" t="s">
        <v>141</v>
      </c>
      <c r="C55" s="221" t="s">
        <v>41</v>
      </c>
      <c r="D55" s="260" t="s">
        <v>142</v>
      </c>
      <c r="E55" s="221" t="s">
        <v>143</v>
      </c>
      <c r="F55" s="222" t="s">
        <v>140</v>
      </c>
      <c r="G55" s="223">
        <v>253.1</v>
      </c>
      <c r="H55" s="223">
        <v>0</v>
      </c>
      <c r="I55" s="224">
        <v>0</v>
      </c>
      <c r="J55" s="225">
        <f t="shared" si="36"/>
        <v>0</v>
      </c>
      <c r="K55" s="225">
        <f t="shared" si="37"/>
        <v>0</v>
      </c>
      <c r="L55" s="225">
        <f t="shared" si="38"/>
        <v>0</v>
      </c>
      <c r="M55" s="231">
        <f t="shared" si="39"/>
        <v>0</v>
      </c>
    </row>
    <row r="56" spans="2:13" ht="20.45">
      <c r="B56" s="222" t="s">
        <v>144</v>
      </c>
      <c r="C56" s="221" t="s">
        <v>41</v>
      </c>
      <c r="D56" s="260" t="s">
        <v>145</v>
      </c>
      <c r="E56" s="221" t="s">
        <v>146</v>
      </c>
      <c r="F56" s="222" t="s">
        <v>34</v>
      </c>
      <c r="G56" s="223">
        <v>23.74</v>
      </c>
      <c r="H56" s="223">
        <v>0</v>
      </c>
      <c r="I56" s="224">
        <v>0</v>
      </c>
      <c r="J56" s="225">
        <f t="shared" si="36"/>
        <v>0</v>
      </c>
      <c r="K56" s="225">
        <f t="shared" si="37"/>
        <v>0</v>
      </c>
      <c r="L56" s="225">
        <f t="shared" si="38"/>
        <v>0</v>
      </c>
      <c r="M56" s="231">
        <f t="shared" si="39"/>
        <v>0</v>
      </c>
    </row>
    <row r="57" spans="2:13" ht="20.45">
      <c r="B57" s="222" t="s">
        <v>147</v>
      </c>
      <c r="C57" s="221" t="s">
        <v>41</v>
      </c>
      <c r="D57" s="260" t="s">
        <v>148</v>
      </c>
      <c r="E57" s="221" t="s">
        <v>149</v>
      </c>
      <c r="F57" s="222" t="s">
        <v>86</v>
      </c>
      <c r="G57" s="223">
        <v>3.76</v>
      </c>
      <c r="H57" s="223">
        <v>0</v>
      </c>
      <c r="I57" s="224">
        <v>0</v>
      </c>
      <c r="J57" s="225">
        <f t="shared" si="36"/>
        <v>0</v>
      </c>
      <c r="K57" s="225">
        <f t="shared" si="37"/>
        <v>0</v>
      </c>
      <c r="L57" s="225">
        <f t="shared" si="38"/>
        <v>0</v>
      </c>
      <c r="M57" s="231">
        <f t="shared" si="39"/>
        <v>0</v>
      </c>
    </row>
    <row r="58" spans="2:13">
      <c r="B58" s="268"/>
      <c r="C58" s="269"/>
      <c r="D58" s="268" t="s">
        <v>150</v>
      </c>
      <c r="E58" s="269" t="s">
        <v>151</v>
      </c>
      <c r="F58" s="269"/>
      <c r="G58" s="270"/>
      <c r="H58" s="271"/>
      <c r="I58" s="269"/>
      <c r="J58" s="269"/>
      <c r="K58" s="269"/>
      <c r="L58" s="269"/>
      <c r="M58" s="272"/>
    </row>
    <row r="59" spans="2:13" ht="20.45">
      <c r="B59" s="222" t="s">
        <v>152</v>
      </c>
      <c r="C59" s="221" t="s">
        <v>41</v>
      </c>
      <c r="D59" s="260" t="s">
        <v>153</v>
      </c>
      <c r="E59" s="221" t="s">
        <v>154</v>
      </c>
      <c r="F59" s="222" t="s">
        <v>34</v>
      </c>
      <c r="G59" s="223">
        <v>6.73</v>
      </c>
      <c r="H59" s="223">
        <v>0</v>
      </c>
      <c r="I59" s="224">
        <v>0</v>
      </c>
      <c r="J59" s="225">
        <f t="shared" ref="J59" si="40">TRUNC(SUM(H59:I59),2)</f>
        <v>0</v>
      </c>
      <c r="K59" s="225">
        <f t="shared" ref="K59" si="41">TRUNC(G59*H59,2)</f>
        <v>0</v>
      </c>
      <c r="L59" s="225">
        <f t="shared" ref="L59" si="42">TRUNC(G59*I59,2)</f>
        <v>0</v>
      </c>
      <c r="M59" s="231">
        <f t="shared" ref="M59" si="43">TRUNC(SUM(K59,L59),2)</f>
        <v>0</v>
      </c>
    </row>
    <row r="60" spans="2:13" ht="20.45">
      <c r="B60" s="222" t="s">
        <v>137</v>
      </c>
      <c r="C60" s="221" t="s">
        <v>41</v>
      </c>
      <c r="D60" s="260" t="s">
        <v>155</v>
      </c>
      <c r="E60" s="221" t="s">
        <v>139</v>
      </c>
      <c r="F60" s="222" t="s">
        <v>140</v>
      </c>
      <c r="G60" s="223">
        <v>13.4</v>
      </c>
      <c r="H60" s="223">
        <v>0</v>
      </c>
      <c r="I60" s="224">
        <v>0</v>
      </c>
      <c r="J60" s="225">
        <f t="shared" ref="J60:J63" si="44">TRUNC(SUM(H60:I60),2)</f>
        <v>0</v>
      </c>
      <c r="K60" s="225">
        <f t="shared" ref="K60:K63" si="45">TRUNC(G60*H60,2)</f>
        <v>0</v>
      </c>
      <c r="L60" s="225">
        <f t="shared" ref="L60:L63" si="46">TRUNC(G60*I60,2)</f>
        <v>0</v>
      </c>
      <c r="M60" s="231">
        <f t="shared" ref="M60:M63" si="47">TRUNC(SUM(K60,L60),2)</f>
        <v>0</v>
      </c>
    </row>
    <row r="61" spans="2:13" ht="20.45">
      <c r="B61" s="222" t="s">
        <v>141</v>
      </c>
      <c r="C61" s="221" t="s">
        <v>41</v>
      </c>
      <c r="D61" s="260" t="s">
        <v>156</v>
      </c>
      <c r="E61" s="221" t="s">
        <v>143</v>
      </c>
      <c r="F61" s="222" t="s">
        <v>140</v>
      </c>
      <c r="G61" s="223">
        <v>21.7</v>
      </c>
      <c r="H61" s="223">
        <v>0</v>
      </c>
      <c r="I61" s="224">
        <v>0</v>
      </c>
      <c r="J61" s="225">
        <f t="shared" si="44"/>
        <v>0</v>
      </c>
      <c r="K61" s="225">
        <f t="shared" si="45"/>
        <v>0</v>
      </c>
      <c r="L61" s="225">
        <f t="shared" si="46"/>
        <v>0</v>
      </c>
      <c r="M61" s="231">
        <f t="shared" si="47"/>
        <v>0</v>
      </c>
    </row>
    <row r="62" spans="2:13" ht="20.45">
      <c r="B62" s="222" t="s">
        <v>157</v>
      </c>
      <c r="C62" s="221" t="s">
        <v>41</v>
      </c>
      <c r="D62" s="260" t="s">
        <v>158</v>
      </c>
      <c r="E62" s="221" t="s">
        <v>159</v>
      </c>
      <c r="F62" s="222" t="s">
        <v>140</v>
      </c>
      <c r="G62" s="223">
        <v>13.4</v>
      </c>
      <c r="H62" s="223">
        <v>0</v>
      </c>
      <c r="I62" s="224">
        <v>0</v>
      </c>
      <c r="J62" s="225">
        <f t="shared" si="44"/>
        <v>0</v>
      </c>
      <c r="K62" s="225">
        <f t="shared" si="45"/>
        <v>0</v>
      </c>
      <c r="L62" s="225">
        <f t="shared" si="46"/>
        <v>0</v>
      </c>
      <c r="M62" s="231">
        <f t="shared" si="47"/>
        <v>0</v>
      </c>
    </row>
    <row r="63" spans="2:13" ht="20.45">
      <c r="B63" s="222" t="s">
        <v>160</v>
      </c>
      <c r="C63" s="221" t="s">
        <v>41</v>
      </c>
      <c r="D63" s="260" t="s">
        <v>161</v>
      </c>
      <c r="E63" s="221" t="s">
        <v>162</v>
      </c>
      <c r="F63" s="222" t="s">
        <v>86</v>
      </c>
      <c r="G63" s="223">
        <v>0.38</v>
      </c>
      <c r="H63" s="223">
        <v>0</v>
      </c>
      <c r="I63" s="224">
        <v>0</v>
      </c>
      <c r="J63" s="225">
        <f t="shared" si="44"/>
        <v>0</v>
      </c>
      <c r="K63" s="225">
        <f t="shared" si="45"/>
        <v>0</v>
      </c>
      <c r="L63" s="225">
        <f t="shared" si="46"/>
        <v>0</v>
      </c>
      <c r="M63" s="231">
        <f t="shared" si="47"/>
        <v>0</v>
      </c>
    </row>
    <row r="64" spans="2:13">
      <c r="B64" s="276"/>
      <c r="C64" s="277"/>
      <c r="D64" s="276" t="s">
        <v>163</v>
      </c>
      <c r="E64" s="277" t="s">
        <v>164</v>
      </c>
      <c r="F64" s="277"/>
      <c r="G64" s="278"/>
      <c r="H64" s="279"/>
      <c r="I64" s="277"/>
      <c r="J64" s="277"/>
      <c r="K64" s="277"/>
      <c r="L64" s="277"/>
      <c r="M64" s="280">
        <f>SUM(M65:M79)</f>
        <v>0</v>
      </c>
    </row>
    <row r="65" spans="2:13">
      <c r="B65" s="268"/>
      <c r="C65" s="269"/>
      <c r="D65" s="268" t="s">
        <v>165</v>
      </c>
      <c r="E65" s="269" t="s">
        <v>166</v>
      </c>
      <c r="F65" s="269"/>
      <c r="G65" s="270"/>
      <c r="H65" s="271"/>
      <c r="I65" s="269"/>
      <c r="J65" s="269"/>
      <c r="K65" s="269"/>
      <c r="L65" s="269"/>
      <c r="M65" s="272"/>
    </row>
    <row r="66" spans="2:13" ht="20.45">
      <c r="B66" s="222" t="s">
        <v>167</v>
      </c>
      <c r="C66" s="221" t="s">
        <v>41</v>
      </c>
      <c r="D66" s="260" t="s">
        <v>168</v>
      </c>
      <c r="E66" s="221" t="s">
        <v>169</v>
      </c>
      <c r="F66" s="222" t="s">
        <v>34</v>
      </c>
      <c r="G66" s="223">
        <v>11.44</v>
      </c>
      <c r="H66" s="223">
        <v>0</v>
      </c>
      <c r="I66" s="224">
        <v>0</v>
      </c>
      <c r="J66" s="225">
        <f t="shared" ref="J66" si="48">TRUNC(SUM(H66:I66),2)</f>
        <v>0</v>
      </c>
      <c r="K66" s="225">
        <f t="shared" ref="K66" si="49">TRUNC(G66*H66,2)</f>
        <v>0</v>
      </c>
      <c r="L66" s="225">
        <f t="shared" ref="L66" si="50">TRUNC(G66*I66,2)</f>
        <v>0</v>
      </c>
      <c r="M66" s="231">
        <f t="shared" ref="M66" si="51">TRUNC(SUM(K66,L66),2)</f>
        <v>0</v>
      </c>
    </row>
    <row r="67" spans="2:13" ht="20.45">
      <c r="B67" s="222" t="s">
        <v>170</v>
      </c>
      <c r="C67" s="221" t="s">
        <v>41</v>
      </c>
      <c r="D67" s="260" t="s">
        <v>171</v>
      </c>
      <c r="E67" s="221" t="s">
        <v>172</v>
      </c>
      <c r="F67" s="222" t="s">
        <v>140</v>
      </c>
      <c r="G67" s="223">
        <v>18.3</v>
      </c>
      <c r="H67" s="223">
        <v>0</v>
      </c>
      <c r="I67" s="224">
        <v>0</v>
      </c>
      <c r="J67" s="225">
        <f t="shared" ref="J67:J69" si="52">TRUNC(SUM(H67:I67),2)</f>
        <v>0</v>
      </c>
      <c r="K67" s="225">
        <f t="shared" ref="K67:K69" si="53">TRUNC(G67*H67,2)</f>
        <v>0</v>
      </c>
      <c r="L67" s="225">
        <f t="shared" ref="L67:L69" si="54">TRUNC(G67*I67,2)</f>
        <v>0</v>
      </c>
      <c r="M67" s="231">
        <f t="shared" ref="M67:M69" si="55">TRUNC(SUM(K67,L67),2)</f>
        <v>0</v>
      </c>
    </row>
    <row r="68" spans="2:13" ht="20.45">
      <c r="B68" s="222" t="s">
        <v>173</v>
      </c>
      <c r="C68" s="221" t="s">
        <v>41</v>
      </c>
      <c r="D68" s="260" t="s">
        <v>174</v>
      </c>
      <c r="E68" s="221" t="s">
        <v>175</v>
      </c>
      <c r="F68" s="222" t="s">
        <v>140</v>
      </c>
      <c r="G68" s="223">
        <v>43.8</v>
      </c>
      <c r="H68" s="223">
        <v>0</v>
      </c>
      <c r="I68" s="224">
        <v>0</v>
      </c>
      <c r="J68" s="225">
        <f t="shared" si="52"/>
        <v>0</v>
      </c>
      <c r="K68" s="225">
        <f t="shared" si="53"/>
        <v>0</v>
      </c>
      <c r="L68" s="225">
        <f t="shared" si="54"/>
        <v>0</v>
      </c>
      <c r="M68" s="231">
        <f t="shared" si="55"/>
        <v>0</v>
      </c>
    </row>
    <row r="69" spans="2:13" ht="20.45">
      <c r="B69" s="222" t="s">
        <v>176</v>
      </c>
      <c r="C69" s="221" t="s">
        <v>36</v>
      </c>
      <c r="D69" s="260" t="s">
        <v>177</v>
      </c>
      <c r="E69" s="221" t="s">
        <v>178</v>
      </c>
      <c r="F69" s="222" t="s">
        <v>86</v>
      </c>
      <c r="G69" s="223">
        <v>0.55000000000000004</v>
      </c>
      <c r="H69" s="223">
        <v>0</v>
      </c>
      <c r="I69" s="224">
        <v>0</v>
      </c>
      <c r="J69" s="225">
        <f t="shared" si="52"/>
        <v>0</v>
      </c>
      <c r="K69" s="225">
        <f t="shared" si="53"/>
        <v>0</v>
      </c>
      <c r="L69" s="225">
        <f t="shared" si="54"/>
        <v>0</v>
      </c>
      <c r="M69" s="231">
        <f t="shared" si="55"/>
        <v>0</v>
      </c>
    </row>
    <row r="70" spans="2:13">
      <c r="B70" s="268"/>
      <c r="C70" s="269"/>
      <c r="D70" s="268" t="s">
        <v>179</v>
      </c>
      <c r="E70" s="269" t="s">
        <v>180</v>
      </c>
      <c r="F70" s="269"/>
      <c r="G70" s="270"/>
      <c r="H70" s="271"/>
      <c r="I70" s="269"/>
      <c r="J70" s="269"/>
      <c r="K70" s="269"/>
      <c r="L70" s="269"/>
      <c r="M70" s="272"/>
    </row>
    <row r="71" spans="2:13" ht="20.45">
      <c r="B71" s="222" t="s">
        <v>170</v>
      </c>
      <c r="C71" s="221" t="s">
        <v>41</v>
      </c>
      <c r="D71" s="260" t="s">
        <v>181</v>
      </c>
      <c r="E71" s="221" t="s">
        <v>172</v>
      </c>
      <c r="F71" s="222" t="s">
        <v>140</v>
      </c>
      <c r="G71" s="223">
        <v>7.9</v>
      </c>
      <c r="H71" s="223">
        <v>0</v>
      </c>
      <c r="I71" s="224">
        <v>0</v>
      </c>
      <c r="J71" s="225">
        <f t="shared" ref="J71" si="56">TRUNC(SUM(H71:I71),2)</f>
        <v>0</v>
      </c>
      <c r="K71" s="225">
        <f t="shared" ref="K71" si="57">TRUNC(G71*H71,2)</f>
        <v>0</v>
      </c>
      <c r="L71" s="225">
        <f t="shared" ref="L71" si="58">TRUNC(G71*I71,2)</f>
        <v>0</v>
      </c>
      <c r="M71" s="231">
        <f t="shared" ref="M71" si="59">TRUNC(SUM(K71,L71),2)</f>
        <v>0</v>
      </c>
    </row>
    <row r="72" spans="2:13" ht="20.45">
      <c r="B72" s="222" t="s">
        <v>173</v>
      </c>
      <c r="C72" s="221" t="s">
        <v>41</v>
      </c>
      <c r="D72" s="260" t="s">
        <v>182</v>
      </c>
      <c r="E72" s="221" t="s">
        <v>175</v>
      </c>
      <c r="F72" s="222" t="s">
        <v>140</v>
      </c>
      <c r="G72" s="223">
        <v>30.7</v>
      </c>
      <c r="H72" s="223">
        <v>0</v>
      </c>
      <c r="I72" s="224">
        <v>0</v>
      </c>
      <c r="J72" s="225">
        <f t="shared" ref="J72:J74" si="60">TRUNC(SUM(H72:I72),2)</f>
        <v>0</v>
      </c>
      <c r="K72" s="225">
        <f t="shared" ref="K72:K74" si="61">TRUNC(G72*H72,2)</f>
        <v>0</v>
      </c>
      <c r="L72" s="225">
        <f t="shared" ref="L72:L74" si="62">TRUNC(G72*I72,2)</f>
        <v>0</v>
      </c>
      <c r="M72" s="231">
        <f t="shared" ref="M72:M74" si="63">TRUNC(SUM(K72,L72),2)</f>
        <v>0</v>
      </c>
    </row>
    <row r="73" spans="2:13" ht="20.45">
      <c r="B73" s="222" t="s">
        <v>183</v>
      </c>
      <c r="C73" s="221" t="s">
        <v>41</v>
      </c>
      <c r="D73" s="260" t="s">
        <v>184</v>
      </c>
      <c r="E73" s="221" t="s">
        <v>185</v>
      </c>
      <c r="F73" s="222" t="s">
        <v>34</v>
      </c>
      <c r="G73" s="223">
        <v>5.55</v>
      </c>
      <c r="H73" s="223">
        <v>0</v>
      </c>
      <c r="I73" s="224">
        <v>0</v>
      </c>
      <c r="J73" s="225">
        <f t="shared" si="60"/>
        <v>0</v>
      </c>
      <c r="K73" s="225">
        <f t="shared" si="61"/>
        <v>0</v>
      </c>
      <c r="L73" s="225">
        <f t="shared" si="62"/>
        <v>0</v>
      </c>
      <c r="M73" s="231">
        <f t="shared" si="63"/>
        <v>0</v>
      </c>
    </row>
    <row r="74" spans="2:13" ht="20.45">
      <c r="B74" s="222" t="s">
        <v>186</v>
      </c>
      <c r="C74" s="221" t="s">
        <v>36</v>
      </c>
      <c r="D74" s="260" t="s">
        <v>187</v>
      </c>
      <c r="E74" s="221" t="s">
        <v>188</v>
      </c>
      <c r="F74" s="222" t="s">
        <v>86</v>
      </c>
      <c r="G74" s="223">
        <v>0.38</v>
      </c>
      <c r="H74" s="223">
        <v>0</v>
      </c>
      <c r="I74" s="224">
        <v>0</v>
      </c>
      <c r="J74" s="225">
        <f t="shared" si="60"/>
        <v>0</v>
      </c>
      <c r="K74" s="225">
        <f t="shared" si="61"/>
        <v>0</v>
      </c>
      <c r="L74" s="225">
        <f t="shared" si="62"/>
        <v>0</v>
      </c>
      <c r="M74" s="231">
        <f t="shared" si="63"/>
        <v>0</v>
      </c>
    </row>
    <row r="75" spans="2:13">
      <c r="B75" s="222"/>
      <c r="C75" s="221"/>
      <c r="D75" s="281" t="s">
        <v>189</v>
      </c>
      <c r="E75" s="275" t="s">
        <v>190</v>
      </c>
      <c r="F75" s="222"/>
      <c r="G75" s="223"/>
      <c r="H75" s="223"/>
      <c r="I75" s="224"/>
      <c r="J75" s="225"/>
      <c r="K75" s="225"/>
      <c r="L75" s="225"/>
      <c r="M75" s="231"/>
    </row>
    <row r="76" spans="2:13" ht="20.45">
      <c r="B76" s="222" t="s">
        <v>191</v>
      </c>
      <c r="C76" s="221" t="s">
        <v>41</v>
      </c>
      <c r="D76" s="260" t="s">
        <v>192</v>
      </c>
      <c r="E76" s="221" t="s">
        <v>193</v>
      </c>
      <c r="F76" s="222" t="s">
        <v>140</v>
      </c>
      <c r="G76" s="223">
        <v>4.8</v>
      </c>
      <c r="H76" s="223">
        <v>0</v>
      </c>
      <c r="I76" s="224">
        <v>0</v>
      </c>
      <c r="J76" s="225">
        <f t="shared" ref="J76:J79" si="64">TRUNC(SUM(H76:I76),2)</f>
        <v>0</v>
      </c>
      <c r="K76" s="225">
        <f t="shared" ref="K76:K79" si="65">TRUNC(G76*H76,2)</f>
        <v>0</v>
      </c>
      <c r="L76" s="225">
        <f t="shared" ref="L76:L79" si="66">TRUNC(G76*I76,2)</f>
        <v>0</v>
      </c>
      <c r="M76" s="231">
        <f t="shared" ref="M76:M79" si="67">TRUNC(SUM(K76,L76),2)</f>
        <v>0</v>
      </c>
    </row>
    <row r="77" spans="2:13" ht="20.45">
      <c r="B77" s="222" t="s">
        <v>186</v>
      </c>
      <c r="C77" s="221" t="s">
        <v>36</v>
      </c>
      <c r="D77" s="260" t="s">
        <v>194</v>
      </c>
      <c r="E77" s="221" t="s">
        <v>188</v>
      </c>
      <c r="F77" s="222" t="s">
        <v>86</v>
      </c>
      <c r="G77" s="223">
        <v>0.36</v>
      </c>
      <c r="H77" s="223">
        <v>0</v>
      </c>
      <c r="I77" s="224">
        <v>0</v>
      </c>
      <c r="J77" s="225">
        <f t="shared" si="64"/>
        <v>0</v>
      </c>
      <c r="K77" s="225">
        <f t="shared" si="65"/>
        <v>0</v>
      </c>
      <c r="L77" s="225">
        <f t="shared" si="66"/>
        <v>0</v>
      </c>
      <c r="M77" s="231">
        <f t="shared" si="67"/>
        <v>0</v>
      </c>
    </row>
    <row r="78" spans="2:13" ht="20.45">
      <c r="B78" s="222" t="s">
        <v>195</v>
      </c>
      <c r="C78" s="221" t="s">
        <v>41</v>
      </c>
      <c r="D78" s="260" t="s">
        <v>196</v>
      </c>
      <c r="E78" s="221" t="s">
        <v>197</v>
      </c>
      <c r="F78" s="222" t="s">
        <v>140</v>
      </c>
      <c r="G78" s="223">
        <v>15.91</v>
      </c>
      <c r="H78" s="223">
        <v>0</v>
      </c>
      <c r="I78" s="224">
        <v>0</v>
      </c>
      <c r="J78" s="225">
        <f t="shared" si="64"/>
        <v>0</v>
      </c>
      <c r="K78" s="225">
        <f t="shared" si="65"/>
        <v>0</v>
      </c>
      <c r="L78" s="225">
        <f t="shared" si="66"/>
        <v>0</v>
      </c>
      <c r="M78" s="231">
        <f t="shared" si="67"/>
        <v>0</v>
      </c>
    </row>
    <row r="79" spans="2:13" ht="20.45">
      <c r="B79" s="222" t="s">
        <v>198</v>
      </c>
      <c r="C79" s="221" t="s">
        <v>41</v>
      </c>
      <c r="D79" s="260" t="s">
        <v>199</v>
      </c>
      <c r="E79" s="221" t="s">
        <v>200</v>
      </c>
      <c r="F79" s="222" t="s">
        <v>34</v>
      </c>
      <c r="G79" s="223">
        <v>7.23</v>
      </c>
      <c r="H79" s="223">
        <v>0</v>
      </c>
      <c r="I79" s="224">
        <v>0</v>
      </c>
      <c r="J79" s="225">
        <f t="shared" si="64"/>
        <v>0</v>
      </c>
      <c r="K79" s="225">
        <f t="shared" si="65"/>
        <v>0</v>
      </c>
      <c r="L79" s="225">
        <f t="shared" si="66"/>
        <v>0</v>
      </c>
      <c r="M79" s="231">
        <f t="shared" si="67"/>
        <v>0</v>
      </c>
    </row>
    <row r="80" spans="2:13">
      <c r="B80" s="14"/>
      <c r="C80" s="12"/>
      <c r="D80" s="14"/>
      <c r="E80" s="318" t="s">
        <v>108</v>
      </c>
      <c r="F80" s="14" t="s">
        <v>27</v>
      </c>
      <c r="G80" s="319"/>
      <c r="H80" s="319"/>
      <c r="I80" s="320"/>
      <c r="J80" s="2"/>
      <c r="K80" s="5">
        <f>SUM(K47:K79)</f>
        <v>0</v>
      </c>
      <c r="L80" s="5">
        <f>SUM(L47:L79)</f>
        <v>0</v>
      </c>
      <c r="M80" s="232"/>
    </row>
    <row r="81" spans="2:17">
      <c r="B81" s="7"/>
      <c r="C81" s="6"/>
      <c r="D81" s="7"/>
      <c r="E81" s="6" t="s">
        <v>27</v>
      </c>
      <c r="F81" s="7" t="s">
        <v>27</v>
      </c>
      <c r="G81" s="8"/>
      <c r="H81" s="8"/>
      <c r="I81" s="9"/>
      <c r="J81" s="10"/>
      <c r="K81" s="10"/>
      <c r="L81" s="11">
        <f>SUM(K80:L80)</f>
        <v>0</v>
      </c>
      <c r="M81" s="233"/>
    </row>
    <row r="82" spans="2:17" s="295" customFormat="1" ht="13.9">
      <c r="B82" s="290"/>
      <c r="C82" s="291"/>
      <c r="D82" s="290">
        <v>4</v>
      </c>
      <c r="E82" s="291" t="s">
        <v>201</v>
      </c>
      <c r="F82" s="291"/>
      <c r="G82" s="292"/>
      <c r="H82" s="293"/>
      <c r="I82" s="291"/>
      <c r="J82" s="291"/>
      <c r="K82" s="291"/>
      <c r="L82" s="291"/>
      <c r="M82" s="294">
        <f>L85</f>
        <v>0</v>
      </c>
    </row>
    <row r="83" spans="2:17" s="295" customFormat="1" ht="20.45">
      <c r="B83" s="296" t="s">
        <v>202</v>
      </c>
      <c r="C83" s="297" t="s">
        <v>203</v>
      </c>
      <c r="D83" s="298" t="s">
        <v>204</v>
      </c>
      <c r="E83" s="297" t="s">
        <v>205</v>
      </c>
      <c r="F83" s="296" t="s">
        <v>140</v>
      </c>
      <c r="G83" s="299">
        <v>4637</v>
      </c>
      <c r="H83" s="300">
        <v>0</v>
      </c>
      <c r="I83" s="300">
        <v>0</v>
      </c>
      <c r="J83" s="301">
        <f t="shared" ref="J83" si="68">TRUNC(SUM(H83:I83),2)</f>
        <v>0</v>
      </c>
      <c r="K83" s="301">
        <f t="shared" ref="K83" si="69">TRUNC(G83*H83,2)</f>
        <v>0</v>
      </c>
      <c r="L83" s="301">
        <f t="shared" ref="L83" si="70">TRUNC(G83*I83,2)</f>
        <v>0</v>
      </c>
      <c r="M83" s="302">
        <f t="shared" ref="M83" si="71">TRUNC(SUM(K83,L83),2)</f>
        <v>0</v>
      </c>
      <c r="Q83" s="299"/>
    </row>
    <row r="84" spans="2:17" s="295" customFormat="1" ht="13.9">
      <c r="B84" s="296"/>
      <c r="C84" s="297"/>
      <c r="D84" s="296"/>
      <c r="E84" s="303" t="s">
        <v>108</v>
      </c>
      <c r="F84" s="296" t="s">
        <v>27</v>
      </c>
      <c r="G84" s="299"/>
      <c r="H84" s="299"/>
      <c r="I84" s="300"/>
      <c r="J84" s="301"/>
      <c r="K84" s="304">
        <f>SUM(K83)</f>
        <v>0</v>
      </c>
      <c r="L84" s="304">
        <f>SUM(L83)</f>
        <v>0</v>
      </c>
      <c r="M84" s="302"/>
    </row>
    <row r="85" spans="2:17" customFormat="1" ht="13.9">
      <c r="B85" s="7"/>
      <c r="C85" s="6"/>
      <c r="D85" s="7"/>
      <c r="E85" s="6" t="s">
        <v>27</v>
      </c>
      <c r="F85" s="7" t="s">
        <v>27</v>
      </c>
      <c r="G85" s="8"/>
      <c r="H85" s="8"/>
      <c r="I85" s="9"/>
      <c r="J85" s="10"/>
      <c r="K85" s="10"/>
      <c r="L85" s="11">
        <f>SUM(K84:L84)</f>
        <v>0</v>
      </c>
      <c r="M85" s="233"/>
    </row>
    <row r="86" spans="2:17">
      <c r="B86" s="314"/>
      <c r="C86" s="315"/>
      <c r="D86" s="314">
        <v>5</v>
      </c>
      <c r="E86" s="315" t="s">
        <v>206</v>
      </c>
      <c r="F86" s="315"/>
      <c r="G86" s="316"/>
      <c r="H86" s="317"/>
      <c r="I86" s="315"/>
      <c r="J86" s="315"/>
      <c r="K86" s="315"/>
      <c r="L86" s="315"/>
      <c r="M86" s="230">
        <f>L97</f>
        <v>0</v>
      </c>
    </row>
    <row r="87" spans="2:17">
      <c r="B87" s="222"/>
      <c r="C87" s="221"/>
      <c r="D87" s="260" t="s">
        <v>207</v>
      </c>
      <c r="E87" s="275" t="s">
        <v>208</v>
      </c>
      <c r="F87" s="222"/>
      <c r="G87" s="223"/>
      <c r="H87" s="223"/>
      <c r="I87" s="224"/>
      <c r="J87" s="225"/>
      <c r="K87" s="225"/>
      <c r="L87" s="225"/>
      <c r="M87" s="231"/>
    </row>
    <row r="88" spans="2:17" ht="20.45">
      <c r="B88" s="222" t="s">
        <v>209</v>
      </c>
      <c r="C88" s="221" t="s">
        <v>41</v>
      </c>
      <c r="D88" s="260" t="s">
        <v>210</v>
      </c>
      <c r="E88" s="221" t="s">
        <v>211</v>
      </c>
      <c r="F88" s="222" t="s">
        <v>34</v>
      </c>
      <c r="G88" s="223">
        <v>140.03</v>
      </c>
      <c r="H88" s="223">
        <v>0</v>
      </c>
      <c r="I88" s="224">
        <v>0</v>
      </c>
      <c r="J88" s="225">
        <f>TRUNC(SUM(H88:I88),2)</f>
        <v>0</v>
      </c>
      <c r="K88" s="225">
        <f>TRUNC(G88*H88,2)</f>
        <v>0</v>
      </c>
      <c r="L88" s="225">
        <f>TRUNC(G88*I88,2)</f>
        <v>0</v>
      </c>
      <c r="M88" s="231">
        <f t="shared" ref="M88" si="72">TRUNC(SUM(K88,L88),2)</f>
        <v>0</v>
      </c>
    </row>
    <row r="89" spans="2:17" ht="20.45">
      <c r="B89" s="222" t="s">
        <v>212</v>
      </c>
      <c r="C89" s="221" t="s">
        <v>41</v>
      </c>
      <c r="D89" s="260" t="s">
        <v>213</v>
      </c>
      <c r="E89" s="221" t="s">
        <v>214</v>
      </c>
      <c r="F89" s="222" t="s">
        <v>34</v>
      </c>
      <c r="G89" s="223">
        <v>140.03</v>
      </c>
      <c r="H89" s="223">
        <v>0</v>
      </c>
      <c r="I89" s="224">
        <v>0</v>
      </c>
      <c r="J89" s="225">
        <f t="shared" ref="J89:J90" si="73">TRUNC(SUM(H89:I89),2)</f>
        <v>0</v>
      </c>
      <c r="K89" s="225">
        <f t="shared" ref="K89:K90" si="74">TRUNC(G89*H89,2)</f>
        <v>0</v>
      </c>
      <c r="L89" s="225">
        <f t="shared" ref="L89:L90" si="75">TRUNC(G89*I89,2)</f>
        <v>0</v>
      </c>
      <c r="M89" s="231">
        <f t="shared" ref="M89:M90" si="76">TRUNC(SUM(K89,L89),2)</f>
        <v>0</v>
      </c>
    </row>
    <row r="90" spans="2:17" ht="30.6">
      <c r="B90" s="222" t="s">
        <v>215</v>
      </c>
      <c r="C90" s="221" t="s">
        <v>41</v>
      </c>
      <c r="D90" s="260" t="s">
        <v>216</v>
      </c>
      <c r="E90" s="221" t="s">
        <v>217</v>
      </c>
      <c r="F90" s="222" t="s">
        <v>34</v>
      </c>
      <c r="G90" s="223">
        <v>5.5</v>
      </c>
      <c r="H90" s="223">
        <v>0</v>
      </c>
      <c r="I90" s="224">
        <v>0</v>
      </c>
      <c r="J90" s="225">
        <f t="shared" si="73"/>
        <v>0</v>
      </c>
      <c r="K90" s="225">
        <f t="shared" si="74"/>
        <v>0</v>
      </c>
      <c r="L90" s="225">
        <f t="shared" si="75"/>
        <v>0</v>
      </c>
      <c r="M90" s="231">
        <f t="shared" si="76"/>
        <v>0</v>
      </c>
    </row>
    <row r="91" spans="2:17">
      <c r="B91" s="222"/>
      <c r="C91" s="221"/>
      <c r="D91" s="260" t="s">
        <v>218</v>
      </c>
      <c r="E91" s="275" t="s">
        <v>219</v>
      </c>
      <c r="F91" s="222"/>
      <c r="G91" s="223"/>
      <c r="H91" s="223"/>
      <c r="I91" s="224"/>
      <c r="J91" s="225"/>
      <c r="K91" s="225"/>
      <c r="L91" s="225"/>
      <c r="M91" s="231"/>
    </row>
    <row r="92" spans="2:17" ht="20.45">
      <c r="B92" s="222" t="s">
        <v>220</v>
      </c>
      <c r="C92" s="221" t="s">
        <v>36</v>
      </c>
      <c r="D92" s="260" t="s">
        <v>221</v>
      </c>
      <c r="E92" s="221" t="s">
        <v>222</v>
      </c>
      <c r="F92" s="222" t="s">
        <v>34</v>
      </c>
      <c r="G92" s="223">
        <v>0.42</v>
      </c>
      <c r="H92" s="223">
        <v>0</v>
      </c>
      <c r="I92" s="224">
        <v>0</v>
      </c>
      <c r="J92" s="225">
        <f t="shared" ref="J92:J95" si="77">TRUNC(SUM(H92:I92),2)</f>
        <v>0</v>
      </c>
      <c r="K92" s="225">
        <f t="shared" ref="K92:K95" si="78">TRUNC(G92*H92,2)</f>
        <v>0</v>
      </c>
      <c r="L92" s="225">
        <f t="shared" ref="L92:L95" si="79">TRUNC(G92*I92,2)</f>
        <v>0</v>
      </c>
      <c r="M92" s="231">
        <f t="shared" ref="M92:M95" si="80">TRUNC(SUM(K92,L92),2)</f>
        <v>0</v>
      </c>
    </row>
    <row r="93" spans="2:17" ht="20.45">
      <c r="B93" s="222" t="s">
        <v>223</v>
      </c>
      <c r="C93" s="221" t="s">
        <v>41</v>
      </c>
      <c r="D93" s="260" t="s">
        <v>224</v>
      </c>
      <c r="E93" s="221" t="s">
        <v>225</v>
      </c>
      <c r="F93" s="222" t="s">
        <v>34</v>
      </c>
      <c r="G93" s="223">
        <v>11.91</v>
      </c>
      <c r="H93" s="223">
        <v>0</v>
      </c>
      <c r="I93" s="224">
        <v>0</v>
      </c>
      <c r="J93" s="225">
        <f t="shared" si="77"/>
        <v>0</v>
      </c>
      <c r="K93" s="225">
        <f t="shared" si="78"/>
        <v>0</v>
      </c>
      <c r="L93" s="225">
        <f t="shared" si="79"/>
        <v>0</v>
      </c>
      <c r="M93" s="231">
        <f t="shared" si="80"/>
        <v>0</v>
      </c>
    </row>
    <row r="94" spans="2:17" ht="30.6">
      <c r="B94" s="222" t="s">
        <v>226</v>
      </c>
      <c r="C94" s="221" t="s">
        <v>36</v>
      </c>
      <c r="D94" s="260" t="s">
        <v>227</v>
      </c>
      <c r="E94" s="221" t="s">
        <v>228</v>
      </c>
      <c r="F94" s="222" t="s">
        <v>34</v>
      </c>
      <c r="G94" s="223">
        <v>5.5</v>
      </c>
      <c r="H94" s="223">
        <v>0</v>
      </c>
      <c r="I94" s="224">
        <v>0</v>
      </c>
      <c r="J94" s="225">
        <f t="shared" si="77"/>
        <v>0</v>
      </c>
      <c r="K94" s="225">
        <f t="shared" si="78"/>
        <v>0</v>
      </c>
      <c r="L94" s="225">
        <f t="shared" si="79"/>
        <v>0</v>
      </c>
      <c r="M94" s="231">
        <f t="shared" si="80"/>
        <v>0</v>
      </c>
    </row>
    <row r="95" spans="2:17" ht="20.45">
      <c r="B95" s="222" t="s">
        <v>229</v>
      </c>
      <c r="C95" s="221" t="s">
        <v>36</v>
      </c>
      <c r="D95" s="260" t="s">
        <v>230</v>
      </c>
      <c r="E95" s="221" t="s">
        <v>231</v>
      </c>
      <c r="F95" s="222" t="s">
        <v>47</v>
      </c>
      <c r="G95" s="223">
        <v>6.33</v>
      </c>
      <c r="H95" s="223">
        <v>0</v>
      </c>
      <c r="I95" s="224">
        <v>0</v>
      </c>
      <c r="J95" s="225">
        <f t="shared" si="77"/>
        <v>0</v>
      </c>
      <c r="K95" s="225">
        <f t="shared" si="78"/>
        <v>0</v>
      </c>
      <c r="L95" s="225">
        <f t="shared" si="79"/>
        <v>0</v>
      </c>
      <c r="M95" s="231">
        <f t="shared" si="80"/>
        <v>0</v>
      </c>
    </row>
    <row r="96" spans="2:17">
      <c r="B96" s="14"/>
      <c r="C96" s="12"/>
      <c r="D96" s="14"/>
      <c r="E96" s="318" t="s">
        <v>108</v>
      </c>
      <c r="F96" s="14" t="s">
        <v>27</v>
      </c>
      <c r="G96" s="319"/>
      <c r="H96" s="319"/>
      <c r="I96" s="320"/>
      <c r="J96" s="2"/>
      <c r="K96" s="5">
        <f>SUM(K88:K95)</f>
        <v>0</v>
      </c>
      <c r="L96" s="5">
        <f>SUM(L88:L95)</f>
        <v>0</v>
      </c>
      <c r="M96" s="232"/>
    </row>
    <row r="97" spans="2:13">
      <c r="B97" s="7"/>
      <c r="C97" s="6"/>
      <c r="D97" s="7"/>
      <c r="E97" s="6" t="s">
        <v>27</v>
      </c>
      <c r="F97" s="7" t="s">
        <v>27</v>
      </c>
      <c r="G97" s="8"/>
      <c r="H97" s="8"/>
      <c r="I97" s="9"/>
      <c r="J97" s="10"/>
      <c r="K97" s="10"/>
      <c r="L97" s="11">
        <f>SUM(K96:L96)</f>
        <v>0</v>
      </c>
      <c r="M97" s="233"/>
    </row>
    <row r="98" spans="2:13">
      <c r="B98" s="314"/>
      <c r="C98" s="315"/>
      <c r="D98" s="314">
        <v>6</v>
      </c>
      <c r="E98" s="315" t="s">
        <v>232</v>
      </c>
      <c r="F98" s="315"/>
      <c r="G98" s="316"/>
      <c r="H98" s="317"/>
      <c r="I98" s="315"/>
      <c r="J98" s="315"/>
      <c r="K98" s="315"/>
      <c r="L98" s="315"/>
      <c r="M98" s="230">
        <f>L114</f>
        <v>0</v>
      </c>
    </row>
    <row r="99" spans="2:13">
      <c r="B99" s="268"/>
      <c r="C99" s="269"/>
      <c r="D99" s="268" t="s">
        <v>233</v>
      </c>
      <c r="E99" s="269" t="s">
        <v>234</v>
      </c>
      <c r="F99" s="269"/>
      <c r="G99" s="270"/>
      <c r="H99" s="271"/>
      <c r="I99" s="269"/>
      <c r="J99" s="269"/>
      <c r="K99" s="269"/>
      <c r="L99" s="269"/>
      <c r="M99" s="272"/>
    </row>
    <row r="100" spans="2:13" ht="30.6">
      <c r="B100" s="222" t="s">
        <v>235</v>
      </c>
      <c r="C100" s="221" t="s">
        <v>41</v>
      </c>
      <c r="D100" s="260" t="s">
        <v>236</v>
      </c>
      <c r="E100" s="221" t="s">
        <v>237</v>
      </c>
      <c r="F100" s="222" t="s">
        <v>34</v>
      </c>
      <c r="G100" s="223">
        <v>24.1</v>
      </c>
      <c r="H100" s="223">
        <v>0</v>
      </c>
      <c r="I100" s="224">
        <v>0</v>
      </c>
      <c r="J100" s="225">
        <f t="shared" ref="J100:J103" si="81">TRUNC(SUM(H100:I100),2)</f>
        <v>0</v>
      </c>
      <c r="K100" s="225">
        <f t="shared" ref="K100:K103" si="82">TRUNC(G100*H100,2)</f>
        <v>0</v>
      </c>
      <c r="L100" s="225">
        <f t="shared" ref="L100:L103" si="83">TRUNC(G100*I100,2)</f>
        <v>0</v>
      </c>
      <c r="M100" s="231">
        <f t="shared" ref="M100:M103" si="84">TRUNC(SUM(K100,L100),2)</f>
        <v>0</v>
      </c>
    </row>
    <row r="101" spans="2:13" s="1" customFormat="1">
      <c r="B101" s="222">
        <v>105029</v>
      </c>
      <c r="C101" s="221" t="s">
        <v>41</v>
      </c>
      <c r="D101" s="260" t="s">
        <v>238</v>
      </c>
      <c r="E101" s="221" t="s">
        <v>239</v>
      </c>
      <c r="F101" s="222" t="s">
        <v>47</v>
      </c>
      <c r="G101" s="223">
        <v>4.55</v>
      </c>
      <c r="H101" s="223">
        <v>0</v>
      </c>
      <c r="I101" s="224">
        <v>0</v>
      </c>
      <c r="J101" s="225">
        <f t="shared" si="81"/>
        <v>0</v>
      </c>
      <c r="K101" s="225">
        <f t="shared" si="82"/>
        <v>0</v>
      </c>
      <c r="L101" s="225">
        <f t="shared" si="83"/>
        <v>0</v>
      </c>
      <c r="M101" s="231">
        <f t="shared" si="84"/>
        <v>0</v>
      </c>
    </row>
    <row r="102" spans="2:13">
      <c r="B102" s="268"/>
      <c r="C102" s="269"/>
      <c r="D102" s="268" t="s">
        <v>240</v>
      </c>
      <c r="E102" s="269" t="s">
        <v>241</v>
      </c>
      <c r="F102" s="269"/>
      <c r="G102" s="270"/>
      <c r="H102" s="271"/>
      <c r="I102" s="269"/>
      <c r="J102" s="269"/>
      <c r="K102" s="269"/>
      <c r="L102" s="269"/>
      <c r="M102" s="272"/>
    </row>
    <row r="103" spans="2:13" ht="30.6">
      <c r="B103" s="222" t="s">
        <v>242</v>
      </c>
      <c r="C103" s="221" t="s">
        <v>41</v>
      </c>
      <c r="D103" s="260" t="s">
        <v>243</v>
      </c>
      <c r="E103" s="221" t="s">
        <v>244</v>
      </c>
      <c r="F103" s="222" t="s">
        <v>34</v>
      </c>
      <c r="G103" s="223">
        <v>31.58</v>
      </c>
      <c r="H103" s="223">
        <v>0</v>
      </c>
      <c r="I103" s="224">
        <v>0</v>
      </c>
      <c r="J103" s="225">
        <f t="shared" si="81"/>
        <v>0</v>
      </c>
      <c r="K103" s="225">
        <f t="shared" si="82"/>
        <v>0</v>
      </c>
      <c r="L103" s="225">
        <f t="shared" si="83"/>
        <v>0</v>
      </c>
      <c r="M103" s="231">
        <f t="shared" si="84"/>
        <v>0</v>
      </c>
    </row>
    <row r="104" spans="2:13" ht="20.45">
      <c r="B104" s="222" t="s">
        <v>245</v>
      </c>
      <c r="C104" s="221" t="s">
        <v>41</v>
      </c>
      <c r="D104" s="260" t="s">
        <v>246</v>
      </c>
      <c r="E104" s="221" t="s">
        <v>247</v>
      </c>
      <c r="F104" s="222" t="s">
        <v>34</v>
      </c>
      <c r="G104" s="223">
        <v>15.51</v>
      </c>
      <c r="H104" s="223">
        <v>0</v>
      </c>
      <c r="I104" s="224">
        <v>0</v>
      </c>
      <c r="J104" s="225">
        <f t="shared" ref="J104:J106" si="85">TRUNC(SUM(H104:I104),2)</f>
        <v>0</v>
      </c>
      <c r="K104" s="225">
        <f t="shared" ref="K104:K106" si="86">TRUNC(G104*H104,2)</f>
        <v>0</v>
      </c>
      <c r="L104" s="225">
        <f t="shared" ref="L104:L106" si="87">TRUNC(G104*I104,2)</f>
        <v>0</v>
      </c>
      <c r="M104" s="231">
        <f t="shared" ref="M104:M106" si="88">TRUNC(SUM(K104,L104),2)</f>
        <v>0</v>
      </c>
    </row>
    <row r="105" spans="2:13" ht="30.6">
      <c r="B105" s="222" t="s">
        <v>248</v>
      </c>
      <c r="C105" s="221" t="s">
        <v>41</v>
      </c>
      <c r="D105" s="260" t="s">
        <v>249</v>
      </c>
      <c r="E105" s="221" t="s">
        <v>250</v>
      </c>
      <c r="F105" s="222" t="s">
        <v>34</v>
      </c>
      <c r="G105" s="223">
        <v>31.58</v>
      </c>
      <c r="H105" s="223">
        <v>0</v>
      </c>
      <c r="I105" s="224">
        <v>0</v>
      </c>
      <c r="J105" s="225">
        <f t="shared" si="85"/>
        <v>0</v>
      </c>
      <c r="K105" s="225">
        <f t="shared" si="86"/>
        <v>0</v>
      </c>
      <c r="L105" s="225">
        <f t="shared" si="87"/>
        <v>0</v>
      </c>
      <c r="M105" s="231">
        <f t="shared" si="88"/>
        <v>0</v>
      </c>
    </row>
    <row r="106" spans="2:13" ht="30.6">
      <c r="B106" s="222" t="s">
        <v>251</v>
      </c>
      <c r="C106" s="221" t="s">
        <v>41</v>
      </c>
      <c r="D106" s="260" t="s">
        <v>252</v>
      </c>
      <c r="E106" s="221" t="s">
        <v>253</v>
      </c>
      <c r="F106" s="222" t="s">
        <v>34</v>
      </c>
      <c r="G106" s="223">
        <v>15.51</v>
      </c>
      <c r="H106" s="223">
        <v>0</v>
      </c>
      <c r="I106" s="224">
        <v>0</v>
      </c>
      <c r="J106" s="225">
        <f t="shared" si="85"/>
        <v>0</v>
      </c>
      <c r="K106" s="225">
        <f t="shared" si="86"/>
        <v>0</v>
      </c>
      <c r="L106" s="225">
        <f t="shared" si="87"/>
        <v>0</v>
      </c>
      <c r="M106" s="231">
        <f t="shared" si="88"/>
        <v>0</v>
      </c>
    </row>
    <row r="107" spans="2:13">
      <c r="B107" s="268"/>
      <c r="C107" s="269"/>
      <c r="D107" s="268" t="s">
        <v>254</v>
      </c>
      <c r="E107" s="269" t="s">
        <v>219</v>
      </c>
      <c r="F107" s="269"/>
      <c r="G107" s="270"/>
      <c r="H107" s="271"/>
      <c r="I107" s="269"/>
      <c r="J107" s="269"/>
      <c r="K107" s="269"/>
      <c r="L107" s="269"/>
      <c r="M107" s="272"/>
    </row>
    <row r="108" spans="2:13">
      <c r="B108" s="222" t="s">
        <v>255</v>
      </c>
      <c r="C108" s="221" t="s">
        <v>41</v>
      </c>
      <c r="D108" s="260" t="s">
        <v>256</v>
      </c>
      <c r="E108" s="221" t="s">
        <v>257</v>
      </c>
      <c r="F108" s="222" t="s">
        <v>34</v>
      </c>
      <c r="G108" s="223">
        <v>38.9</v>
      </c>
      <c r="H108" s="223">
        <v>0</v>
      </c>
      <c r="I108" s="224">
        <v>0</v>
      </c>
      <c r="J108" s="225">
        <f t="shared" ref="J108:J112" si="89">TRUNC(SUM(H108:I108),2)</f>
        <v>0</v>
      </c>
      <c r="K108" s="225">
        <f t="shared" ref="K108:K112" si="90">TRUNC(G108*H108,2)</f>
        <v>0</v>
      </c>
      <c r="L108" s="225">
        <f t="shared" ref="L108:L112" si="91">TRUNC(G108*I108,2)</f>
        <v>0</v>
      </c>
      <c r="M108" s="231">
        <f t="shared" ref="M108:M112" si="92">TRUNC(SUM(K108,L108),2)</f>
        <v>0</v>
      </c>
    </row>
    <row r="109" spans="2:13" ht="20.45">
      <c r="B109" s="222" t="s">
        <v>258</v>
      </c>
      <c r="C109" s="221" t="s">
        <v>41</v>
      </c>
      <c r="D109" s="260" t="s">
        <v>259</v>
      </c>
      <c r="E109" s="221" t="s">
        <v>260</v>
      </c>
      <c r="F109" s="222" t="s">
        <v>34</v>
      </c>
      <c r="G109" s="223">
        <v>14.37</v>
      </c>
      <c r="H109" s="223">
        <v>0</v>
      </c>
      <c r="I109" s="224">
        <v>0</v>
      </c>
      <c r="J109" s="225">
        <f t="shared" si="89"/>
        <v>0</v>
      </c>
      <c r="K109" s="225">
        <f t="shared" si="90"/>
        <v>0</v>
      </c>
      <c r="L109" s="225">
        <f t="shared" si="91"/>
        <v>0</v>
      </c>
      <c r="M109" s="231">
        <f t="shared" si="92"/>
        <v>0</v>
      </c>
    </row>
    <row r="110" spans="2:13" ht="20.45">
      <c r="B110" s="222" t="s">
        <v>258</v>
      </c>
      <c r="C110" s="221" t="s">
        <v>41</v>
      </c>
      <c r="D110" s="260" t="s">
        <v>261</v>
      </c>
      <c r="E110" s="221" t="s">
        <v>262</v>
      </c>
      <c r="F110" s="222" t="s">
        <v>34</v>
      </c>
      <c r="G110" s="223">
        <v>9.18</v>
      </c>
      <c r="H110" s="223">
        <v>0</v>
      </c>
      <c r="I110" s="224">
        <v>0</v>
      </c>
      <c r="J110" s="225">
        <f t="shared" si="89"/>
        <v>0</v>
      </c>
      <c r="K110" s="225">
        <f t="shared" si="90"/>
        <v>0</v>
      </c>
      <c r="L110" s="225">
        <f t="shared" si="91"/>
        <v>0</v>
      </c>
      <c r="M110" s="231">
        <f t="shared" si="92"/>
        <v>0</v>
      </c>
    </row>
    <row r="111" spans="2:13" ht="20.45">
      <c r="B111" s="222" t="s">
        <v>258</v>
      </c>
      <c r="C111" s="221" t="s">
        <v>41</v>
      </c>
      <c r="D111" s="260" t="s">
        <v>263</v>
      </c>
      <c r="E111" s="221" t="s">
        <v>264</v>
      </c>
      <c r="F111" s="222" t="s">
        <v>34</v>
      </c>
      <c r="G111" s="223">
        <v>16.34</v>
      </c>
      <c r="H111" s="223">
        <v>0</v>
      </c>
      <c r="I111" s="224">
        <v>0</v>
      </c>
      <c r="J111" s="225">
        <f t="shared" si="89"/>
        <v>0</v>
      </c>
      <c r="K111" s="225">
        <f t="shared" si="90"/>
        <v>0</v>
      </c>
      <c r="L111" s="225">
        <f t="shared" si="91"/>
        <v>0</v>
      </c>
      <c r="M111" s="231">
        <f t="shared" si="92"/>
        <v>0</v>
      </c>
    </row>
    <row r="112" spans="2:13" ht="30.6">
      <c r="B112" s="222" t="s">
        <v>265</v>
      </c>
      <c r="C112" s="221" t="s">
        <v>36</v>
      </c>
      <c r="D112" s="260" t="s">
        <v>266</v>
      </c>
      <c r="E112" s="221" t="s">
        <v>267</v>
      </c>
      <c r="F112" s="222" t="s">
        <v>34</v>
      </c>
      <c r="G112" s="223">
        <v>8.19</v>
      </c>
      <c r="H112" s="223">
        <v>0</v>
      </c>
      <c r="I112" s="224">
        <v>0</v>
      </c>
      <c r="J112" s="225">
        <f t="shared" si="89"/>
        <v>0</v>
      </c>
      <c r="K112" s="225">
        <f t="shared" si="90"/>
        <v>0</v>
      </c>
      <c r="L112" s="225">
        <f t="shared" si="91"/>
        <v>0</v>
      </c>
      <c r="M112" s="231">
        <f t="shared" si="92"/>
        <v>0</v>
      </c>
    </row>
    <row r="113" spans="2:13">
      <c r="B113" s="14"/>
      <c r="C113" s="12"/>
      <c r="D113" s="262"/>
      <c r="E113" s="318" t="s">
        <v>108</v>
      </c>
      <c r="F113" s="14" t="s">
        <v>27</v>
      </c>
      <c r="G113" s="319"/>
      <c r="H113" s="319"/>
      <c r="I113" s="320"/>
      <c r="J113" s="2"/>
      <c r="K113" s="5">
        <f>SUM(K99:K112)</f>
        <v>0</v>
      </c>
      <c r="L113" s="5">
        <f>SUM(L99:L112)</f>
        <v>0</v>
      </c>
      <c r="M113" s="232"/>
    </row>
    <row r="114" spans="2:13">
      <c r="B114" s="7"/>
      <c r="C114" s="6"/>
      <c r="D114" s="261"/>
      <c r="E114" s="6" t="s">
        <v>27</v>
      </c>
      <c r="F114" s="7" t="s">
        <v>27</v>
      </c>
      <c r="G114" s="8"/>
      <c r="H114" s="8"/>
      <c r="I114" s="9"/>
      <c r="J114" s="10"/>
      <c r="K114" s="10"/>
      <c r="L114" s="11">
        <f>SUM(K113:L113)</f>
        <v>0</v>
      </c>
      <c r="M114" s="233"/>
    </row>
    <row r="115" spans="2:13">
      <c r="B115" s="314"/>
      <c r="C115" s="315"/>
      <c r="D115" s="314">
        <v>7</v>
      </c>
      <c r="E115" s="315" t="s">
        <v>268</v>
      </c>
      <c r="F115" s="315"/>
      <c r="G115" s="316"/>
      <c r="H115" s="317"/>
      <c r="I115" s="315"/>
      <c r="J115" s="315"/>
      <c r="K115" s="315"/>
      <c r="L115" s="315"/>
      <c r="M115" s="230">
        <f>L123</f>
        <v>0</v>
      </c>
    </row>
    <row r="116" spans="2:13">
      <c r="B116" s="268"/>
      <c r="C116" s="269"/>
      <c r="D116" s="268" t="s">
        <v>269</v>
      </c>
      <c r="E116" s="269" t="s">
        <v>241</v>
      </c>
      <c r="F116" s="269"/>
      <c r="G116" s="270"/>
      <c r="H116" s="271"/>
      <c r="I116" s="269"/>
      <c r="J116" s="269"/>
      <c r="K116" s="269"/>
      <c r="L116" s="269"/>
      <c r="M116" s="272"/>
    </row>
    <row r="117" spans="2:13" ht="20.45">
      <c r="B117" s="222" t="s">
        <v>245</v>
      </c>
      <c r="C117" s="221" t="s">
        <v>41</v>
      </c>
      <c r="D117" s="260" t="s">
        <v>270</v>
      </c>
      <c r="E117" s="221" t="s">
        <v>247</v>
      </c>
      <c r="F117" s="222" t="s">
        <v>34</v>
      </c>
      <c r="G117" s="223">
        <v>5.46</v>
      </c>
      <c r="H117" s="223">
        <v>0</v>
      </c>
      <c r="I117" s="224">
        <v>0</v>
      </c>
      <c r="J117" s="225">
        <f t="shared" ref="J117" si="93">TRUNC(SUM(H117:I117),2)</f>
        <v>0</v>
      </c>
      <c r="K117" s="225">
        <f t="shared" ref="K117" si="94">TRUNC(G117*H117,2)</f>
        <v>0</v>
      </c>
      <c r="L117" s="225">
        <f t="shared" ref="L117" si="95">TRUNC(G117*I117,2)</f>
        <v>0</v>
      </c>
      <c r="M117" s="231">
        <f t="shared" ref="M117" si="96">TRUNC(SUM(K117,L117),2)</f>
        <v>0</v>
      </c>
    </row>
    <row r="118" spans="2:13" ht="20.45">
      <c r="B118" s="227" t="s">
        <v>271</v>
      </c>
      <c r="C118" s="226" t="s">
        <v>41</v>
      </c>
      <c r="D118" s="260" t="s">
        <v>272</v>
      </c>
      <c r="E118" s="226" t="s">
        <v>273</v>
      </c>
      <c r="F118" s="227" t="s">
        <v>34</v>
      </c>
      <c r="G118" s="228">
        <v>5.46</v>
      </c>
      <c r="H118" s="228">
        <v>0</v>
      </c>
      <c r="I118" s="229">
        <v>0</v>
      </c>
      <c r="J118" s="273">
        <f t="shared" ref="J118" si="97">TRUNC(SUM(H118:I118),2)</f>
        <v>0</v>
      </c>
      <c r="K118" s="273">
        <f t="shared" ref="K118" si="98">TRUNC(G118*H118,2)</f>
        <v>0</v>
      </c>
      <c r="L118" s="273">
        <f t="shared" ref="L118" si="99">TRUNC(G118*I118,2)</f>
        <v>0</v>
      </c>
      <c r="M118" s="274">
        <f t="shared" ref="M118" si="100">TRUNC(SUM(K118,L118),2)</f>
        <v>0</v>
      </c>
    </row>
    <row r="119" spans="2:13">
      <c r="B119" s="268"/>
      <c r="C119" s="269"/>
      <c r="D119" s="268" t="s">
        <v>274</v>
      </c>
      <c r="E119" s="269" t="s">
        <v>219</v>
      </c>
      <c r="F119" s="269"/>
      <c r="G119" s="270"/>
      <c r="H119" s="271"/>
      <c r="I119" s="269"/>
      <c r="J119" s="269"/>
      <c r="K119" s="269"/>
      <c r="L119" s="269"/>
      <c r="M119" s="272"/>
    </row>
    <row r="120" spans="2:13">
      <c r="B120" s="227" t="s">
        <v>275</v>
      </c>
      <c r="C120" s="226" t="s">
        <v>41</v>
      </c>
      <c r="D120" s="260" t="s">
        <v>276</v>
      </c>
      <c r="E120" s="226" t="s">
        <v>277</v>
      </c>
      <c r="F120" s="227" t="s">
        <v>34</v>
      </c>
      <c r="G120" s="228">
        <v>5.46</v>
      </c>
      <c r="H120" s="228">
        <v>0</v>
      </c>
      <c r="I120" s="229">
        <v>0</v>
      </c>
      <c r="J120" s="225">
        <f t="shared" ref="J120:J121" si="101">TRUNC(SUM(H120:I120),2)</f>
        <v>0</v>
      </c>
      <c r="K120" s="225">
        <f t="shared" ref="K120:K121" si="102">TRUNC(G120*H120,2)</f>
        <v>0</v>
      </c>
      <c r="L120" s="225">
        <f t="shared" ref="L120:L121" si="103">TRUNC(G120*I120,2)</f>
        <v>0</v>
      </c>
      <c r="M120" s="231">
        <f t="shared" ref="M120:M121" si="104">TRUNC(SUM(K120,L120),2)</f>
        <v>0</v>
      </c>
    </row>
    <row r="121" spans="2:13">
      <c r="B121" s="227" t="s">
        <v>278</v>
      </c>
      <c r="C121" s="226" t="s">
        <v>41</v>
      </c>
      <c r="D121" s="260" t="s">
        <v>279</v>
      </c>
      <c r="E121" s="226" t="s">
        <v>280</v>
      </c>
      <c r="F121" s="227" t="s">
        <v>34</v>
      </c>
      <c r="G121" s="228">
        <v>5.46</v>
      </c>
      <c r="H121" s="228">
        <v>0</v>
      </c>
      <c r="I121" s="229">
        <v>0</v>
      </c>
      <c r="J121" s="225">
        <f t="shared" si="101"/>
        <v>0</v>
      </c>
      <c r="K121" s="225">
        <f t="shared" si="102"/>
        <v>0</v>
      </c>
      <c r="L121" s="225">
        <f t="shared" si="103"/>
        <v>0</v>
      </c>
      <c r="M121" s="231">
        <f t="shared" si="104"/>
        <v>0</v>
      </c>
    </row>
    <row r="122" spans="2:13">
      <c r="B122" s="14"/>
      <c r="C122" s="12"/>
      <c r="D122" s="262"/>
      <c r="E122" s="318" t="s">
        <v>108</v>
      </c>
      <c r="F122" s="14" t="s">
        <v>27</v>
      </c>
      <c r="G122" s="319"/>
      <c r="H122" s="319"/>
      <c r="I122" s="320"/>
      <c r="J122" s="2"/>
      <c r="K122" s="5">
        <f>SUM(K116:K121)</f>
        <v>0</v>
      </c>
      <c r="L122" s="5">
        <f>SUM(L116:L121)</f>
        <v>0</v>
      </c>
      <c r="M122" s="232"/>
    </row>
    <row r="123" spans="2:13">
      <c r="B123" s="7"/>
      <c r="C123" s="6"/>
      <c r="D123" s="261"/>
      <c r="E123" s="6" t="s">
        <v>27</v>
      </c>
      <c r="F123" s="7" t="s">
        <v>27</v>
      </c>
      <c r="G123" s="8"/>
      <c r="H123" s="8"/>
      <c r="I123" s="9"/>
      <c r="J123" s="10"/>
      <c r="K123" s="10"/>
      <c r="L123" s="11">
        <f>SUM(K122:L122)</f>
        <v>0</v>
      </c>
      <c r="M123" s="233"/>
    </row>
    <row r="124" spans="2:13">
      <c r="B124" s="314"/>
      <c r="C124" s="315"/>
      <c r="D124" s="314">
        <v>8</v>
      </c>
      <c r="E124" s="315" t="s">
        <v>281</v>
      </c>
      <c r="F124" s="315"/>
      <c r="G124" s="316"/>
      <c r="H124" s="317"/>
      <c r="I124" s="315"/>
      <c r="J124" s="315"/>
      <c r="K124" s="315"/>
      <c r="L124" s="315"/>
      <c r="M124" s="230">
        <f>L131</f>
        <v>0</v>
      </c>
    </row>
    <row r="125" spans="2:13">
      <c r="B125" s="268"/>
      <c r="C125" s="269"/>
      <c r="D125" s="268" t="s">
        <v>282</v>
      </c>
      <c r="E125" s="269" t="s">
        <v>283</v>
      </c>
      <c r="F125" s="269"/>
      <c r="G125" s="270"/>
      <c r="H125" s="271"/>
      <c r="I125" s="269"/>
      <c r="J125" s="269"/>
      <c r="K125" s="269"/>
      <c r="L125" s="269"/>
      <c r="M125" s="272"/>
    </row>
    <row r="126" spans="2:13" ht="20.45">
      <c r="B126" s="222" t="s">
        <v>284</v>
      </c>
      <c r="C126" s="221" t="s">
        <v>36</v>
      </c>
      <c r="D126" s="260" t="s">
        <v>285</v>
      </c>
      <c r="E126" s="221" t="s">
        <v>286</v>
      </c>
      <c r="F126" s="222" t="s">
        <v>34</v>
      </c>
      <c r="G126" s="223">
        <v>76.349999999999994</v>
      </c>
      <c r="H126" s="223">
        <v>0</v>
      </c>
      <c r="I126" s="224">
        <v>0</v>
      </c>
      <c r="J126" s="225">
        <f t="shared" ref="J126:J136" si="105">TRUNC(SUM(H126:I126),2)</f>
        <v>0</v>
      </c>
      <c r="K126" s="225">
        <f t="shared" ref="K126:K136" si="106">TRUNC(G126*H126,2)</f>
        <v>0</v>
      </c>
      <c r="L126" s="225">
        <f t="shared" ref="L126:L136" si="107">TRUNC(G126*I126,2)</f>
        <v>0</v>
      </c>
      <c r="M126" s="231">
        <f t="shared" ref="M126:M136" si="108">TRUNC(SUM(K126,L126),2)</f>
        <v>0</v>
      </c>
    </row>
    <row r="127" spans="2:13">
      <c r="B127" s="268"/>
      <c r="C127" s="269"/>
      <c r="D127" s="268" t="s">
        <v>287</v>
      </c>
      <c r="E127" s="269" t="s">
        <v>288</v>
      </c>
      <c r="F127" s="269"/>
      <c r="G127" s="270"/>
      <c r="H127" s="271"/>
      <c r="I127" s="269"/>
      <c r="J127" s="269"/>
      <c r="K127" s="269"/>
      <c r="L127" s="269"/>
      <c r="M127" s="272"/>
    </row>
    <row r="128" spans="2:13" ht="20.45">
      <c r="B128" s="222" t="s">
        <v>289</v>
      </c>
      <c r="C128" s="221" t="s">
        <v>36</v>
      </c>
      <c r="D128" s="260" t="s">
        <v>290</v>
      </c>
      <c r="E128" s="221" t="s">
        <v>291</v>
      </c>
      <c r="F128" s="222" t="s">
        <v>47</v>
      </c>
      <c r="G128" s="223">
        <v>30.62</v>
      </c>
      <c r="H128" s="223">
        <v>0</v>
      </c>
      <c r="I128" s="224">
        <v>0</v>
      </c>
      <c r="J128" s="225">
        <f t="shared" si="105"/>
        <v>0</v>
      </c>
      <c r="K128" s="225">
        <f t="shared" si="106"/>
        <v>0</v>
      </c>
      <c r="L128" s="225">
        <f t="shared" si="107"/>
        <v>0</v>
      </c>
      <c r="M128" s="231">
        <f t="shared" si="108"/>
        <v>0</v>
      </c>
    </row>
    <row r="129" spans="2:13" ht="20.45">
      <c r="B129" s="222" t="s">
        <v>292</v>
      </c>
      <c r="C129" s="221" t="s">
        <v>36</v>
      </c>
      <c r="D129" s="260" t="s">
        <v>293</v>
      </c>
      <c r="E129" s="221" t="s">
        <v>294</v>
      </c>
      <c r="F129" s="222" t="s">
        <v>34</v>
      </c>
      <c r="G129" s="223">
        <v>2.625</v>
      </c>
      <c r="H129" s="223">
        <v>0</v>
      </c>
      <c r="I129" s="224">
        <v>0</v>
      </c>
      <c r="J129" s="225">
        <f t="shared" si="105"/>
        <v>0</v>
      </c>
      <c r="K129" s="225">
        <f t="shared" si="106"/>
        <v>0</v>
      </c>
      <c r="L129" s="225">
        <f t="shared" si="107"/>
        <v>0</v>
      </c>
      <c r="M129" s="231">
        <f t="shared" si="108"/>
        <v>0</v>
      </c>
    </row>
    <row r="130" spans="2:13">
      <c r="B130" s="14"/>
      <c r="C130" s="12"/>
      <c r="D130" s="262"/>
      <c r="E130" s="318" t="s">
        <v>108</v>
      </c>
      <c r="F130" s="14" t="s">
        <v>27</v>
      </c>
      <c r="G130" s="319"/>
      <c r="H130" s="319"/>
      <c r="I130" s="320"/>
      <c r="J130" s="2"/>
      <c r="K130" s="5">
        <f>SUM(K125:K129)</f>
        <v>0</v>
      </c>
      <c r="L130" s="5">
        <f>SUM(L125:L129)</f>
        <v>0</v>
      </c>
      <c r="M130" s="232"/>
    </row>
    <row r="131" spans="2:13">
      <c r="B131" s="7"/>
      <c r="C131" s="6"/>
      <c r="D131" s="261"/>
      <c r="E131" s="6" t="s">
        <v>27</v>
      </c>
      <c r="F131" s="7" t="s">
        <v>27</v>
      </c>
      <c r="G131" s="8"/>
      <c r="H131" s="8"/>
      <c r="I131" s="9"/>
      <c r="J131" s="10"/>
      <c r="K131" s="10"/>
      <c r="L131" s="11">
        <f>SUM(K130:L130)</f>
        <v>0</v>
      </c>
      <c r="M131" s="233"/>
    </row>
    <row r="132" spans="2:13">
      <c r="B132" s="314"/>
      <c r="C132" s="315"/>
      <c r="D132" s="314">
        <v>9</v>
      </c>
      <c r="E132" s="315" t="s">
        <v>295</v>
      </c>
      <c r="F132" s="315"/>
      <c r="G132" s="316"/>
      <c r="H132" s="317"/>
      <c r="I132" s="315"/>
      <c r="J132" s="315"/>
      <c r="K132" s="315"/>
      <c r="L132" s="315"/>
      <c r="M132" s="230">
        <f>L138</f>
        <v>0</v>
      </c>
    </row>
    <row r="133" spans="2:13" ht="30.6">
      <c r="B133" s="222" t="s">
        <v>296</v>
      </c>
      <c r="C133" s="221" t="s">
        <v>41</v>
      </c>
      <c r="D133" s="260" t="s">
        <v>297</v>
      </c>
      <c r="E133" s="221" t="s">
        <v>298</v>
      </c>
      <c r="F133" s="222" t="s">
        <v>34</v>
      </c>
      <c r="G133" s="223">
        <v>5.49</v>
      </c>
      <c r="H133" s="223">
        <v>0</v>
      </c>
      <c r="I133" s="224">
        <v>0</v>
      </c>
      <c r="J133" s="225">
        <f t="shared" si="105"/>
        <v>0</v>
      </c>
      <c r="K133" s="225">
        <f t="shared" si="106"/>
        <v>0</v>
      </c>
      <c r="L133" s="225">
        <f t="shared" si="107"/>
        <v>0</v>
      </c>
      <c r="M133" s="231">
        <f t="shared" si="108"/>
        <v>0</v>
      </c>
    </row>
    <row r="134" spans="2:13" ht="30.6">
      <c r="B134" s="222" t="s">
        <v>299</v>
      </c>
      <c r="C134" s="221" t="s">
        <v>41</v>
      </c>
      <c r="D134" s="260" t="s">
        <v>300</v>
      </c>
      <c r="E134" s="221" t="s">
        <v>301</v>
      </c>
      <c r="F134" s="222" t="s">
        <v>34</v>
      </c>
      <c r="G134" s="223">
        <v>5.49</v>
      </c>
      <c r="H134" s="223">
        <v>0</v>
      </c>
      <c r="I134" s="224">
        <v>0</v>
      </c>
      <c r="J134" s="225">
        <f t="shared" si="105"/>
        <v>0</v>
      </c>
      <c r="K134" s="225">
        <f t="shared" si="106"/>
        <v>0</v>
      </c>
      <c r="L134" s="225">
        <f t="shared" si="107"/>
        <v>0</v>
      </c>
      <c r="M134" s="231">
        <f t="shared" si="108"/>
        <v>0</v>
      </c>
    </row>
    <row r="135" spans="2:13" ht="20.45">
      <c r="B135" s="222" t="s">
        <v>302</v>
      </c>
      <c r="C135" s="221" t="s">
        <v>41</v>
      </c>
      <c r="D135" s="260" t="s">
        <v>303</v>
      </c>
      <c r="E135" s="221" t="s">
        <v>304</v>
      </c>
      <c r="F135" s="222" t="s">
        <v>34</v>
      </c>
      <c r="G135" s="223">
        <v>5.49</v>
      </c>
      <c r="H135" s="223">
        <v>0</v>
      </c>
      <c r="I135" s="224">
        <v>0</v>
      </c>
      <c r="J135" s="225">
        <f t="shared" ref="J135" si="109">TRUNC(SUM(H135:I135),2)</f>
        <v>0</v>
      </c>
      <c r="K135" s="225">
        <f t="shared" ref="K135" si="110">TRUNC(G135*H135,2)</f>
        <v>0</v>
      </c>
      <c r="L135" s="225">
        <f t="shared" ref="L135" si="111">TRUNC(G135*I135,2)</f>
        <v>0</v>
      </c>
      <c r="M135" s="231">
        <f t="shared" ref="M135" si="112">TRUNC(SUM(K135,L135),2)</f>
        <v>0</v>
      </c>
    </row>
    <row r="136" spans="2:13">
      <c r="B136" s="222" t="s">
        <v>305</v>
      </c>
      <c r="C136" s="221" t="s">
        <v>36</v>
      </c>
      <c r="D136" s="260" t="s">
        <v>306</v>
      </c>
      <c r="E136" s="221" t="s">
        <v>307</v>
      </c>
      <c r="F136" s="222" t="s">
        <v>34</v>
      </c>
      <c r="G136" s="223">
        <v>9.81</v>
      </c>
      <c r="H136" s="223">
        <v>0</v>
      </c>
      <c r="I136" s="224">
        <v>0</v>
      </c>
      <c r="J136" s="225">
        <f t="shared" si="105"/>
        <v>0</v>
      </c>
      <c r="K136" s="225">
        <f t="shared" si="106"/>
        <v>0</v>
      </c>
      <c r="L136" s="225">
        <f t="shared" si="107"/>
        <v>0</v>
      </c>
      <c r="M136" s="231">
        <f t="shared" si="108"/>
        <v>0</v>
      </c>
    </row>
    <row r="137" spans="2:13">
      <c r="B137" s="14"/>
      <c r="C137" s="12"/>
      <c r="D137" s="262"/>
      <c r="E137" s="318" t="s">
        <v>108</v>
      </c>
      <c r="F137" s="14" t="s">
        <v>27</v>
      </c>
      <c r="G137" s="319"/>
      <c r="H137" s="319"/>
      <c r="I137" s="320"/>
      <c r="J137" s="2"/>
      <c r="K137" s="5">
        <f>SUM(K133:K136)</f>
        <v>0</v>
      </c>
      <c r="L137" s="5">
        <f>SUM(L133:L136)</f>
        <v>0</v>
      </c>
      <c r="M137" s="232"/>
    </row>
    <row r="138" spans="2:13">
      <c r="B138" s="7"/>
      <c r="C138" s="6"/>
      <c r="D138" s="261"/>
      <c r="E138" s="6" t="s">
        <v>27</v>
      </c>
      <c r="F138" s="7" t="s">
        <v>27</v>
      </c>
      <c r="G138" s="8"/>
      <c r="H138" s="8"/>
      <c r="I138" s="9"/>
      <c r="J138" s="10"/>
      <c r="K138" s="10"/>
      <c r="L138" s="11">
        <f>SUM(K137:L137)</f>
        <v>0</v>
      </c>
      <c r="M138" s="233"/>
    </row>
    <row r="139" spans="2:13">
      <c r="B139" s="314"/>
      <c r="C139" s="315"/>
      <c r="D139" s="314">
        <v>10</v>
      </c>
      <c r="E139" s="315" t="s">
        <v>308</v>
      </c>
      <c r="F139" s="315"/>
      <c r="G139" s="316"/>
      <c r="H139" s="317"/>
      <c r="I139" s="315"/>
      <c r="J139" s="315"/>
      <c r="K139" s="315"/>
      <c r="L139" s="315"/>
      <c r="M139" s="230">
        <f>L153</f>
        <v>0</v>
      </c>
    </row>
    <row r="140" spans="2:13">
      <c r="B140" s="222"/>
      <c r="C140" s="221"/>
      <c r="D140" s="281" t="s">
        <v>309</v>
      </c>
      <c r="E140" s="275" t="s">
        <v>310</v>
      </c>
      <c r="F140" s="222"/>
      <c r="G140" s="223"/>
      <c r="H140" s="223"/>
      <c r="I140" s="224"/>
      <c r="J140" s="225"/>
      <c r="K140" s="225"/>
      <c r="L140" s="225"/>
      <c r="M140" s="231"/>
    </row>
    <row r="141" spans="2:13" ht="20.45">
      <c r="B141" s="222" t="s">
        <v>311</v>
      </c>
      <c r="C141" s="221" t="s">
        <v>36</v>
      </c>
      <c r="D141" s="260" t="s">
        <v>312</v>
      </c>
      <c r="E141" s="221" t="s">
        <v>313</v>
      </c>
      <c r="F141" s="222" t="s">
        <v>34</v>
      </c>
      <c r="G141" s="223">
        <v>5</v>
      </c>
      <c r="H141" s="223">
        <v>0</v>
      </c>
      <c r="I141" s="224">
        <v>0</v>
      </c>
      <c r="J141" s="225">
        <f t="shared" ref="J141" si="113">TRUNC(SUM(H141:I141),2)</f>
        <v>0</v>
      </c>
      <c r="K141" s="225">
        <f t="shared" ref="K141" si="114">TRUNC(G141*H141,2)</f>
        <v>0</v>
      </c>
      <c r="L141" s="225">
        <f t="shared" ref="L141" si="115">TRUNC(G141*I141,2)</f>
        <v>0</v>
      </c>
      <c r="M141" s="231">
        <f t="shared" ref="M141" si="116">TRUNC(SUM(K141,L141),2)</f>
        <v>0</v>
      </c>
    </row>
    <row r="142" spans="2:13">
      <c r="B142" s="222" t="s">
        <v>314</v>
      </c>
      <c r="C142" s="221" t="s">
        <v>36</v>
      </c>
      <c r="D142" s="260" t="s">
        <v>315</v>
      </c>
      <c r="E142" s="221" t="s">
        <v>316</v>
      </c>
      <c r="F142" s="222" t="s">
        <v>56</v>
      </c>
      <c r="G142" s="223">
        <v>1</v>
      </c>
      <c r="H142" s="223">
        <v>0</v>
      </c>
      <c r="I142" s="224">
        <v>0</v>
      </c>
      <c r="J142" s="225">
        <f t="shared" ref="J142:J144" si="117">TRUNC(SUM(H142:I142),2)</f>
        <v>0</v>
      </c>
      <c r="K142" s="225">
        <f t="shared" ref="K142:K144" si="118">TRUNC(G142*H142,2)</f>
        <v>0</v>
      </c>
      <c r="L142" s="225">
        <f t="shared" ref="L142:L144" si="119">TRUNC(G142*I142,2)</f>
        <v>0</v>
      </c>
      <c r="M142" s="231">
        <f t="shared" ref="M142:M144" si="120">TRUNC(SUM(K142,L142),2)</f>
        <v>0</v>
      </c>
    </row>
    <row r="143" spans="2:13" ht="20.45">
      <c r="B143" s="222" t="s">
        <v>317</v>
      </c>
      <c r="C143" s="221" t="s">
        <v>36</v>
      </c>
      <c r="D143" s="260" t="s">
        <v>318</v>
      </c>
      <c r="E143" s="221" t="s">
        <v>319</v>
      </c>
      <c r="F143" s="222" t="s">
        <v>101</v>
      </c>
      <c r="G143" s="223">
        <v>1</v>
      </c>
      <c r="H143" s="223">
        <v>0</v>
      </c>
      <c r="I143" s="224">
        <v>0</v>
      </c>
      <c r="J143" s="225">
        <f t="shared" si="117"/>
        <v>0</v>
      </c>
      <c r="K143" s="225">
        <f t="shared" si="118"/>
        <v>0</v>
      </c>
      <c r="L143" s="225">
        <f t="shared" si="119"/>
        <v>0</v>
      </c>
      <c r="M143" s="231">
        <f t="shared" si="120"/>
        <v>0</v>
      </c>
    </row>
    <row r="144" spans="2:13" ht="20.45">
      <c r="B144" s="222" t="s">
        <v>320</v>
      </c>
      <c r="C144" s="221" t="s">
        <v>36</v>
      </c>
      <c r="D144" s="260" t="s">
        <v>321</v>
      </c>
      <c r="E144" s="221" t="s">
        <v>322</v>
      </c>
      <c r="F144" s="222" t="s">
        <v>34</v>
      </c>
      <c r="G144" s="223">
        <v>2.7</v>
      </c>
      <c r="H144" s="223">
        <v>0</v>
      </c>
      <c r="I144" s="224">
        <v>0</v>
      </c>
      <c r="J144" s="225">
        <f t="shared" si="117"/>
        <v>0</v>
      </c>
      <c r="K144" s="225">
        <f t="shared" si="118"/>
        <v>0</v>
      </c>
      <c r="L144" s="225">
        <f t="shared" si="119"/>
        <v>0</v>
      </c>
      <c r="M144" s="231">
        <f t="shared" si="120"/>
        <v>0</v>
      </c>
    </row>
    <row r="145" spans="1:13">
      <c r="B145" s="222"/>
      <c r="C145" s="221"/>
      <c r="D145" s="281" t="s">
        <v>323</v>
      </c>
      <c r="E145" s="275" t="s">
        <v>324</v>
      </c>
      <c r="F145" s="222"/>
      <c r="G145" s="223"/>
      <c r="H145" s="223"/>
      <c r="I145" s="224"/>
      <c r="J145" s="225"/>
      <c r="K145" s="225"/>
      <c r="L145" s="225"/>
      <c r="M145" s="231"/>
    </row>
    <row r="146" spans="1:13" ht="20.45">
      <c r="B146" s="222" t="s">
        <v>325</v>
      </c>
      <c r="C146" s="221" t="s">
        <v>36</v>
      </c>
      <c r="D146" s="260" t="s">
        <v>326</v>
      </c>
      <c r="E146" s="221" t="s">
        <v>327</v>
      </c>
      <c r="F146" s="222" t="s">
        <v>34</v>
      </c>
      <c r="G146" s="223">
        <v>5.2</v>
      </c>
      <c r="H146" s="223">
        <v>0</v>
      </c>
      <c r="I146" s="224">
        <v>0</v>
      </c>
      <c r="J146" s="225">
        <f t="shared" ref="J146:J149" si="121">TRUNC(SUM(H146:I146),2)</f>
        <v>0</v>
      </c>
      <c r="K146" s="225">
        <f t="shared" ref="K146:K149" si="122">TRUNC(G146*H146,2)</f>
        <v>0</v>
      </c>
      <c r="L146" s="225">
        <f t="shared" ref="L146:L149" si="123">TRUNC(G146*I146,2)</f>
        <v>0</v>
      </c>
      <c r="M146" s="231">
        <f t="shared" ref="M146:M149" si="124">TRUNC(SUM(K146,L146),2)</f>
        <v>0</v>
      </c>
    </row>
    <row r="147" spans="1:13" ht="30.6">
      <c r="B147" s="222" t="s">
        <v>328</v>
      </c>
      <c r="C147" s="221" t="s">
        <v>36</v>
      </c>
      <c r="D147" s="260" t="s">
        <v>329</v>
      </c>
      <c r="E147" s="221" t="s">
        <v>330</v>
      </c>
      <c r="F147" s="222" t="s">
        <v>34</v>
      </c>
      <c r="G147" s="223">
        <v>4.13</v>
      </c>
      <c r="H147" s="223">
        <v>0</v>
      </c>
      <c r="I147" s="224">
        <v>0</v>
      </c>
      <c r="J147" s="225">
        <f t="shared" si="121"/>
        <v>0</v>
      </c>
      <c r="K147" s="225">
        <f t="shared" si="122"/>
        <v>0</v>
      </c>
      <c r="L147" s="225">
        <f t="shared" si="123"/>
        <v>0</v>
      </c>
      <c r="M147" s="231">
        <f t="shared" si="124"/>
        <v>0</v>
      </c>
    </row>
    <row r="148" spans="1:13" ht="20.45">
      <c r="B148" s="222" t="s">
        <v>331</v>
      </c>
      <c r="C148" s="221" t="s">
        <v>36</v>
      </c>
      <c r="D148" s="260" t="s">
        <v>332</v>
      </c>
      <c r="E148" s="221" t="s">
        <v>333</v>
      </c>
      <c r="F148" s="222" t="s">
        <v>56</v>
      </c>
      <c r="G148" s="223">
        <v>1</v>
      </c>
      <c r="H148" s="223">
        <v>0</v>
      </c>
      <c r="I148" s="224">
        <v>0</v>
      </c>
      <c r="J148" s="225">
        <f t="shared" si="121"/>
        <v>0</v>
      </c>
      <c r="K148" s="225">
        <f t="shared" si="122"/>
        <v>0</v>
      </c>
      <c r="L148" s="225">
        <f t="shared" si="123"/>
        <v>0</v>
      </c>
      <c r="M148" s="231">
        <f t="shared" si="124"/>
        <v>0</v>
      </c>
    </row>
    <row r="149" spans="1:13" ht="20.45">
      <c r="B149" s="222" t="s">
        <v>292</v>
      </c>
      <c r="C149" s="221" t="s">
        <v>36</v>
      </c>
      <c r="D149" s="260" t="s">
        <v>334</v>
      </c>
      <c r="E149" s="221" t="s">
        <v>294</v>
      </c>
      <c r="F149" s="222" t="s">
        <v>34</v>
      </c>
      <c r="G149" s="223">
        <v>0.99</v>
      </c>
      <c r="H149" s="223">
        <v>0</v>
      </c>
      <c r="I149" s="224">
        <v>0</v>
      </c>
      <c r="J149" s="225">
        <f t="shared" si="121"/>
        <v>0</v>
      </c>
      <c r="K149" s="225">
        <f t="shared" si="122"/>
        <v>0</v>
      </c>
      <c r="L149" s="225">
        <f t="shared" si="123"/>
        <v>0</v>
      </c>
      <c r="M149" s="231">
        <f t="shared" si="124"/>
        <v>0</v>
      </c>
    </row>
    <row r="150" spans="1:13">
      <c r="B150" s="222"/>
      <c r="C150" s="221"/>
      <c r="D150" s="281" t="s">
        <v>335</v>
      </c>
      <c r="E150" s="275" t="s">
        <v>336</v>
      </c>
      <c r="F150" s="222"/>
      <c r="G150" s="223"/>
      <c r="H150" s="223"/>
      <c r="I150" s="224"/>
      <c r="J150" s="225"/>
      <c r="K150" s="225"/>
      <c r="L150" s="225"/>
      <c r="M150" s="231"/>
    </row>
    <row r="151" spans="1:13" ht="20.45">
      <c r="B151" s="222" t="s">
        <v>337</v>
      </c>
      <c r="C151" s="221" t="s">
        <v>36</v>
      </c>
      <c r="D151" s="260" t="s">
        <v>338</v>
      </c>
      <c r="E151" s="221" t="s">
        <v>339</v>
      </c>
      <c r="F151" s="222" t="s">
        <v>47</v>
      </c>
      <c r="G151" s="223">
        <v>16.829999999999998</v>
      </c>
      <c r="H151" s="223">
        <v>0</v>
      </c>
      <c r="I151" s="224">
        <v>0</v>
      </c>
      <c r="J151" s="225">
        <f t="shared" ref="J151" si="125">TRUNC(SUM(H151:I151),2)</f>
        <v>0</v>
      </c>
      <c r="K151" s="225">
        <f t="shared" ref="K151" si="126">TRUNC(G151*H151,2)</f>
        <v>0</v>
      </c>
      <c r="L151" s="225">
        <f t="shared" ref="L151" si="127">TRUNC(G151*I151,2)</f>
        <v>0</v>
      </c>
      <c r="M151" s="231">
        <f t="shared" ref="M151" si="128">TRUNC(SUM(K151,L151),2)</f>
        <v>0</v>
      </c>
    </row>
    <row r="152" spans="1:13">
      <c r="B152" s="14"/>
      <c r="C152" s="12"/>
      <c r="D152" s="262"/>
      <c r="E152" s="318" t="s">
        <v>108</v>
      </c>
      <c r="F152" s="14" t="s">
        <v>27</v>
      </c>
      <c r="G152" s="319"/>
      <c r="H152" s="319"/>
      <c r="I152" s="320"/>
      <c r="J152" s="2"/>
      <c r="K152" s="5">
        <f>SUM(K141:K151)</f>
        <v>0</v>
      </c>
      <c r="L152" s="5">
        <f>SUM(L141:L151)</f>
        <v>0</v>
      </c>
      <c r="M152" s="232"/>
    </row>
    <row r="153" spans="1:13">
      <c r="B153" s="7"/>
      <c r="C153" s="6"/>
      <c r="D153" s="261"/>
      <c r="E153" s="6" t="s">
        <v>27</v>
      </c>
      <c r="F153" s="7" t="s">
        <v>27</v>
      </c>
      <c r="G153" s="8"/>
      <c r="H153" s="8"/>
      <c r="I153" s="9"/>
      <c r="J153" s="10"/>
      <c r="K153" s="10"/>
      <c r="L153" s="11">
        <f>SUM(K152:L152)</f>
        <v>0</v>
      </c>
      <c r="M153" s="233"/>
    </row>
    <row r="154" spans="1:13" ht="12" customHeight="1">
      <c r="B154" s="314"/>
      <c r="C154" s="315"/>
      <c r="D154" s="314">
        <v>11</v>
      </c>
      <c r="E154" s="315" t="s">
        <v>340</v>
      </c>
      <c r="F154" s="315"/>
      <c r="G154" s="316"/>
      <c r="H154" s="317"/>
      <c r="I154" s="315"/>
      <c r="J154" s="315"/>
      <c r="K154" s="315"/>
      <c r="L154" s="315"/>
      <c r="M154" s="230">
        <f>L169</f>
        <v>0</v>
      </c>
    </row>
    <row r="155" spans="1:13" s="282" customFormat="1">
      <c r="B155" s="283" t="s">
        <v>341</v>
      </c>
      <c r="C155" s="284" t="s">
        <v>36</v>
      </c>
      <c r="D155" s="283" t="s">
        <v>342</v>
      </c>
      <c r="E155" s="284" t="s">
        <v>343</v>
      </c>
      <c r="F155" s="284" t="s">
        <v>101</v>
      </c>
      <c r="G155" s="285">
        <v>4</v>
      </c>
      <c r="H155" s="286">
        <v>0</v>
      </c>
      <c r="I155" s="284">
        <v>0</v>
      </c>
      <c r="J155" s="284"/>
      <c r="K155" s="284"/>
      <c r="L155" s="284"/>
      <c r="M155" s="287"/>
    </row>
    <row r="156" spans="1:13" ht="20.45">
      <c r="A156" s="1"/>
      <c r="B156" s="222" t="s">
        <v>344</v>
      </c>
      <c r="C156" s="221" t="s">
        <v>41</v>
      </c>
      <c r="D156" s="283" t="s">
        <v>345</v>
      </c>
      <c r="E156" s="226" t="s">
        <v>346</v>
      </c>
      <c r="F156" s="222" t="s">
        <v>47</v>
      </c>
      <c r="G156" s="223">
        <v>16.100000000000001</v>
      </c>
      <c r="H156" s="223">
        <v>0</v>
      </c>
      <c r="I156" s="224">
        <v>0</v>
      </c>
      <c r="J156" s="225">
        <f t="shared" ref="J156" si="129">TRUNC(SUM(H156:I156),2)</f>
        <v>0</v>
      </c>
      <c r="K156" s="225">
        <f t="shared" ref="K156" si="130">TRUNC(G156*H156,2)</f>
        <v>0</v>
      </c>
      <c r="L156" s="225">
        <f t="shared" ref="L156" si="131">TRUNC(G156*I156,2)</f>
        <v>0</v>
      </c>
      <c r="M156" s="231">
        <f t="shared" ref="M156" si="132">TRUNC(SUM(K156,L156),2)</f>
        <v>0</v>
      </c>
    </row>
    <row r="157" spans="1:13" ht="20.45">
      <c r="A157" s="1"/>
      <c r="B157" s="222" t="s">
        <v>347</v>
      </c>
      <c r="C157" s="221" t="s">
        <v>41</v>
      </c>
      <c r="D157" s="283" t="s">
        <v>348</v>
      </c>
      <c r="E157" s="226" t="s">
        <v>349</v>
      </c>
      <c r="F157" s="222" t="s">
        <v>47</v>
      </c>
      <c r="G157" s="223">
        <v>33.799999999999997</v>
      </c>
      <c r="H157" s="223">
        <v>0</v>
      </c>
      <c r="I157" s="224">
        <v>0</v>
      </c>
      <c r="J157" s="225">
        <f t="shared" ref="J157:J167" si="133">TRUNC(SUM(H157:I157),2)</f>
        <v>0</v>
      </c>
      <c r="K157" s="225">
        <f t="shared" ref="K157:K167" si="134">TRUNC(G157*H157,2)</f>
        <v>0</v>
      </c>
      <c r="L157" s="225">
        <f t="shared" ref="L157:L167" si="135">TRUNC(G157*I157,2)</f>
        <v>0</v>
      </c>
      <c r="M157" s="231">
        <f t="shared" ref="M157:M167" si="136">TRUNC(SUM(K157,L157),2)</f>
        <v>0</v>
      </c>
    </row>
    <row r="158" spans="1:13" ht="30.6">
      <c r="A158" s="1"/>
      <c r="B158" s="222" t="s">
        <v>350</v>
      </c>
      <c r="C158" s="221" t="s">
        <v>41</v>
      </c>
      <c r="D158" s="283" t="s">
        <v>351</v>
      </c>
      <c r="E158" s="226" t="s">
        <v>352</v>
      </c>
      <c r="F158" s="222" t="s">
        <v>56</v>
      </c>
      <c r="G158" s="223">
        <v>1</v>
      </c>
      <c r="H158" s="223">
        <v>0</v>
      </c>
      <c r="I158" s="224">
        <v>0</v>
      </c>
      <c r="J158" s="225">
        <f t="shared" si="133"/>
        <v>0</v>
      </c>
      <c r="K158" s="225">
        <f t="shared" si="134"/>
        <v>0</v>
      </c>
      <c r="L158" s="225">
        <f t="shared" si="135"/>
        <v>0</v>
      </c>
      <c r="M158" s="231">
        <f t="shared" si="136"/>
        <v>0</v>
      </c>
    </row>
    <row r="159" spans="1:13" ht="20.45">
      <c r="A159" s="1"/>
      <c r="B159" s="222" t="s">
        <v>353</v>
      </c>
      <c r="C159" s="221" t="s">
        <v>41</v>
      </c>
      <c r="D159" s="283" t="s">
        <v>354</v>
      </c>
      <c r="E159" s="226" t="s">
        <v>355</v>
      </c>
      <c r="F159" s="222" t="s">
        <v>56</v>
      </c>
      <c r="G159" s="223">
        <v>3</v>
      </c>
      <c r="H159" s="223">
        <v>0</v>
      </c>
      <c r="I159" s="224">
        <v>0</v>
      </c>
      <c r="J159" s="225">
        <f t="shared" si="133"/>
        <v>0</v>
      </c>
      <c r="K159" s="225">
        <f t="shared" si="134"/>
        <v>0</v>
      </c>
      <c r="L159" s="225">
        <f t="shared" si="135"/>
        <v>0</v>
      </c>
      <c r="M159" s="231">
        <f t="shared" si="136"/>
        <v>0</v>
      </c>
    </row>
    <row r="160" spans="1:13" ht="20.45">
      <c r="A160" s="1"/>
      <c r="B160" s="222" t="s">
        <v>356</v>
      </c>
      <c r="C160" s="221" t="s">
        <v>41</v>
      </c>
      <c r="D160" s="283" t="s">
        <v>357</v>
      </c>
      <c r="E160" s="226" t="s">
        <v>358</v>
      </c>
      <c r="F160" s="222" t="s">
        <v>56</v>
      </c>
      <c r="G160" s="223">
        <v>1</v>
      </c>
      <c r="H160" s="223">
        <v>0</v>
      </c>
      <c r="I160" s="224">
        <v>0</v>
      </c>
      <c r="J160" s="225">
        <f t="shared" si="133"/>
        <v>0</v>
      </c>
      <c r="K160" s="225">
        <f t="shared" si="134"/>
        <v>0</v>
      </c>
      <c r="L160" s="225">
        <f t="shared" si="135"/>
        <v>0</v>
      </c>
      <c r="M160" s="231">
        <f t="shared" si="136"/>
        <v>0</v>
      </c>
    </row>
    <row r="161" spans="1:13" ht="20.45">
      <c r="A161" s="1"/>
      <c r="B161" s="222" t="s">
        <v>359</v>
      </c>
      <c r="C161" s="221" t="s">
        <v>41</v>
      </c>
      <c r="D161" s="283" t="s">
        <v>360</v>
      </c>
      <c r="E161" s="226" t="s">
        <v>361</v>
      </c>
      <c r="F161" s="222" t="s">
        <v>47</v>
      </c>
      <c r="G161" s="223">
        <v>3.9</v>
      </c>
      <c r="H161" s="223">
        <v>0</v>
      </c>
      <c r="I161" s="224">
        <v>0</v>
      </c>
      <c r="J161" s="225">
        <f t="shared" si="133"/>
        <v>0</v>
      </c>
      <c r="K161" s="225">
        <f t="shared" si="134"/>
        <v>0</v>
      </c>
      <c r="L161" s="225">
        <f t="shared" si="135"/>
        <v>0</v>
      </c>
      <c r="M161" s="231">
        <f t="shared" si="136"/>
        <v>0</v>
      </c>
    </row>
    <row r="162" spans="1:13" ht="20.45">
      <c r="A162" s="1"/>
      <c r="B162" s="222" t="s">
        <v>362</v>
      </c>
      <c r="C162" s="221" t="s">
        <v>41</v>
      </c>
      <c r="D162" s="283" t="s">
        <v>363</v>
      </c>
      <c r="E162" s="226" t="s">
        <v>364</v>
      </c>
      <c r="F162" s="222" t="s">
        <v>56</v>
      </c>
      <c r="G162" s="223">
        <v>2</v>
      </c>
      <c r="H162" s="223">
        <v>0</v>
      </c>
      <c r="I162" s="224">
        <v>0</v>
      </c>
      <c r="J162" s="225">
        <f t="shared" si="133"/>
        <v>0</v>
      </c>
      <c r="K162" s="225">
        <f t="shared" si="134"/>
        <v>0</v>
      </c>
      <c r="L162" s="225">
        <f t="shared" si="135"/>
        <v>0</v>
      </c>
      <c r="M162" s="231">
        <f t="shared" si="136"/>
        <v>0</v>
      </c>
    </row>
    <row r="163" spans="1:13">
      <c r="A163" s="1"/>
      <c r="B163" s="222" t="s">
        <v>365</v>
      </c>
      <c r="C163" s="221" t="s">
        <v>41</v>
      </c>
      <c r="D163" s="283" t="s">
        <v>366</v>
      </c>
      <c r="E163" s="226" t="s">
        <v>367</v>
      </c>
      <c r="F163" s="222" t="s">
        <v>86</v>
      </c>
      <c r="G163" s="223">
        <v>5.0999999999999996</v>
      </c>
      <c r="H163" s="223">
        <v>0</v>
      </c>
      <c r="I163" s="224">
        <v>0</v>
      </c>
      <c r="J163" s="225">
        <f t="shared" si="133"/>
        <v>0</v>
      </c>
      <c r="K163" s="225">
        <f t="shared" si="134"/>
        <v>0</v>
      </c>
      <c r="L163" s="225">
        <f t="shared" si="135"/>
        <v>0</v>
      </c>
      <c r="M163" s="231">
        <f t="shared" si="136"/>
        <v>0</v>
      </c>
    </row>
    <row r="164" spans="1:13">
      <c r="A164" s="1"/>
      <c r="B164" s="222" t="s">
        <v>127</v>
      </c>
      <c r="C164" s="221" t="s">
        <v>41</v>
      </c>
      <c r="D164" s="283" t="s">
        <v>368</v>
      </c>
      <c r="E164" s="226" t="s">
        <v>129</v>
      </c>
      <c r="F164" s="222" t="s">
        <v>86</v>
      </c>
      <c r="G164" s="223">
        <v>5.0999999999999996</v>
      </c>
      <c r="H164" s="223">
        <v>0</v>
      </c>
      <c r="I164" s="224">
        <v>0</v>
      </c>
      <c r="J164" s="225">
        <f t="shared" si="133"/>
        <v>0</v>
      </c>
      <c r="K164" s="225">
        <f t="shared" si="134"/>
        <v>0</v>
      </c>
      <c r="L164" s="225">
        <f t="shared" si="135"/>
        <v>0</v>
      </c>
      <c r="M164" s="231">
        <f t="shared" si="136"/>
        <v>0</v>
      </c>
    </row>
    <row r="165" spans="1:13" ht="20.45">
      <c r="A165" s="1"/>
      <c r="B165" s="222" t="s">
        <v>369</v>
      </c>
      <c r="C165" s="221" t="s">
        <v>41</v>
      </c>
      <c r="D165" s="283" t="s">
        <v>370</v>
      </c>
      <c r="E165" s="226" t="s">
        <v>371</v>
      </c>
      <c r="F165" s="222" t="s">
        <v>56</v>
      </c>
      <c r="G165" s="223">
        <v>8</v>
      </c>
      <c r="H165" s="223">
        <v>0</v>
      </c>
      <c r="I165" s="224">
        <v>0</v>
      </c>
      <c r="J165" s="225">
        <f t="shared" si="133"/>
        <v>0</v>
      </c>
      <c r="K165" s="225">
        <f t="shared" si="134"/>
        <v>0</v>
      </c>
      <c r="L165" s="225">
        <f t="shared" si="135"/>
        <v>0</v>
      </c>
      <c r="M165" s="231">
        <f t="shared" si="136"/>
        <v>0</v>
      </c>
    </row>
    <row r="166" spans="1:13" ht="30.6">
      <c r="A166" s="1"/>
      <c r="B166" s="222" t="s">
        <v>372</v>
      </c>
      <c r="C166" s="221" t="s">
        <v>41</v>
      </c>
      <c r="D166" s="283" t="s">
        <v>373</v>
      </c>
      <c r="E166" s="226" t="s">
        <v>374</v>
      </c>
      <c r="F166" s="222" t="s">
        <v>56</v>
      </c>
      <c r="G166" s="223">
        <v>5</v>
      </c>
      <c r="H166" s="223">
        <v>0</v>
      </c>
      <c r="I166" s="224">
        <v>0</v>
      </c>
      <c r="J166" s="225">
        <f t="shared" si="133"/>
        <v>0</v>
      </c>
      <c r="K166" s="225">
        <f t="shared" si="134"/>
        <v>0</v>
      </c>
      <c r="L166" s="225">
        <f t="shared" si="135"/>
        <v>0</v>
      </c>
      <c r="M166" s="231">
        <f t="shared" si="136"/>
        <v>0</v>
      </c>
    </row>
    <row r="167" spans="1:13" ht="30.6">
      <c r="A167" s="1"/>
      <c r="B167" s="222" t="s">
        <v>375</v>
      </c>
      <c r="C167" s="221" t="s">
        <v>41</v>
      </c>
      <c r="D167" s="283" t="s">
        <v>376</v>
      </c>
      <c r="E167" s="226" t="s">
        <v>377</v>
      </c>
      <c r="F167" s="222" t="s">
        <v>56</v>
      </c>
      <c r="G167" s="223">
        <v>3</v>
      </c>
      <c r="H167" s="223">
        <v>0</v>
      </c>
      <c r="I167" s="224">
        <v>0</v>
      </c>
      <c r="J167" s="225">
        <f t="shared" si="133"/>
        <v>0</v>
      </c>
      <c r="K167" s="225">
        <f t="shared" si="134"/>
        <v>0</v>
      </c>
      <c r="L167" s="225">
        <f t="shared" si="135"/>
        <v>0</v>
      </c>
      <c r="M167" s="231">
        <f t="shared" si="136"/>
        <v>0</v>
      </c>
    </row>
    <row r="168" spans="1:13">
      <c r="B168" s="14"/>
      <c r="C168" s="12"/>
      <c r="D168" s="262"/>
      <c r="E168" s="318" t="s">
        <v>108</v>
      </c>
      <c r="F168" s="14" t="s">
        <v>27</v>
      </c>
      <c r="G168" s="319"/>
      <c r="H168" s="319"/>
      <c r="I168" s="320"/>
      <c r="J168" s="2"/>
      <c r="K168" s="5">
        <f>SUM(K155:K167)</f>
        <v>0</v>
      </c>
      <c r="L168" s="5">
        <f>SUM(L155:L167)</f>
        <v>0</v>
      </c>
      <c r="M168" s="232"/>
    </row>
    <row r="169" spans="1:13">
      <c r="B169" s="7"/>
      <c r="C169" s="6"/>
      <c r="D169" s="261"/>
      <c r="E169" s="6" t="s">
        <v>27</v>
      </c>
      <c r="F169" s="7" t="s">
        <v>27</v>
      </c>
      <c r="G169" s="8"/>
      <c r="H169" s="8"/>
      <c r="I169" s="9"/>
      <c r="J169" s="10"/>
      <c r="K169" s="10"/>
      <c r="L169" s="11">
        <f>SUM(K168:L168)</f>
        <v>0</v>
      </c>
      <c r="M169" s="233"/>
    </row>
    <row r="170" spans="1:13">
      <c r="B170" s="314"/>
      <c r="C170" s="315"/>
      <c r="D170" s="314">
        <v>12</v>
      </c>
      <c r="E170" s="315" t="s">
        <v>378</v>
      </c>
      <c r="F170" s="315"/>
      <c r="G170" s="316"/>
      <c r="H170" s="317"/>
      <c r="I170" s="315"/>
      <c r="J170" s="315"/>
      <c r="K170" s="315"/>
      <c r="L170" s="315"/>
      <c r="M170" s="230">
        <f>L200</f>
        <v>0</v>
      </c>
    </row>
    <row r="171" spans="1:13" ht="20.45">
      <c r="B171" s="222" t="s">
        <v>379</v>
      </c>
      <c r="C171" s="221" t="s">
        <v>36</v>
      </c>
      <c r="D171" s="260" t="s">
        <v>380</v>
      </c>
      <c r="E171" s="221" t="s">
        <v>381</v>
      </c>
      <c r="F171" s="222" t="s">
        <v>101</v>
      </c>
      <c r="G171" s="223">
        <v>8</v>
      </c>
      <c r="H171" s="223">
        <v>0</v>
      </c>
      <c r="I171" s="224">
        <v>0</v>
      </c>
      <c r="J171" s="225">
        <f t="shared" ref="J171:J198" si="137">TRUNC(SUM(H171:I171),2)</f>
        <v>0</v>
      </c>
      <c r="K171" s="225">
        <f t="shared" ref="K171:K198" si="138">TRUNC(G171*H171,2)</f>
        <v>0</v>
      </c>
      <c r="L171" s="225">
        <f t="shared" ref="L171:L198" si="139">TRUNC(G171*I171,2)</f>
        <v>0</v>
      </c>
      <c r="M171" s="231">
        <f t="shared" ref="M171:M198" si="140">TRUNC(SUM(K171,L171),2)</f>
        <v>0</v>
      </c>
    </row>
    <row r="172" spans="1:13" ht="20.45">
      <c r="B172" s="222" t="s">
        <v>382</v>
      </c>
      <c r="C172" s="221" t="s">
        <v>36</v>
      </c>
      <c r="D172" s="260" t="s">
        <v>383</v>
      </c>
      <c r="E172" s="221" t="s">
        <v>384</v>
      </c>
      <c r="F172" s="222" t="s">
        <v>101</v>
      </c>
      <c r="G172" s="223">
        <v>17</v>
      </c>
      <c r="H172" s="223">
        <v>0</v>
      </c>
      <c r="I172" s="224">
        <v>0</v>
      </c>
      <c r="J172" s="225">
        <f t="shared" ref="J172:J186" si="141">TRUNC(SUM(H172:I172),2)</f>
        <v>0</v>
      </c>
      <c r="K172" s="225">
        <f t="shared" ref="K172:K186" si="142">TRUNC(G172*H172,2)</f>
        <v>0</v>
      </c>
      <c r="L172" s="225">
        <f t="shared" ref="L172:L186" si="143">TRUNC(G172*I172,2)</f>
        <v>0</v>
      </c>
      <c r="M172" s="231">
        <f t="shared" ref="M172:M186" si="144">TRUNC(SUM(K172,L172),2)</f>
        <v>0</v>
      </c>
    </row>
    <row r="173" spans="1:13" ht="20.45">
      <c r="B173" s="222" t="s">
        <v>385</v>
      </c>
      <c r="C173" s="221" t="s">
        <v>41</v>
      </c>
      <c r="D173" s="260" t="s">
        <v>386</v>
      </c>
      <c r="E173" s="221" t="s">
        <v>387</v>
      </c>
      <c r="F173" s="222" t="s">
        <v>47</v>
      </c>
      <c r="G173" s="223">
        <v>50.6</v>
      </c>
      <c r="H173" s="223">
        <v>0</v>
      </c>
      <c r="I173" s="224">
        <v>0</v>
      </c>
      <c r="J173" s="225">
        <f t="shared" si="141"/>
        <v>0</v>
      </c>
      <c r="K173" s="225">
        <f t="shared" si="142"/>
        <v>0</v>
      </c>
      <c r="L173" s="225">
        <f t="shared" si="143"/>
        <v>0</v>
      </c>
      <c r="M173" s="231">
        <f t="shared" si="144"/>
        <v>0</v>
      </c>
    </row>
    <row r="174" spans="1:13" ht="20.45">
      <c r="B174" s="222" t="s">
        <v>388</v>
      </c>
      <c r="C174" s="221" t="s">
        <v>41</v>
      </c>
      <c r="D174" s="260" t="s">
        <v>389</v>
      </c>
      <c r="E174" s="221" t="s">
        <v>390</v>
      </c>
      <c r="F174" s="222" t="s">
        <v>47</v>
      </c>
      <c r="G174" s="223">
        <v>53.3</v>
      </c>
      <c r="H174" s="223">
        <v>0</v>
      </c>
      <c r="I174" s="224">
        <v>0</v>
      </c>
      <c r="J174" s="225">
        <f t="shared" si="141"/>
        <v>0</v>
      </c>
      <c r="K174" s="225">
        <f t="shared" si="142"/>
        <v>0</v>
      </c>
      <c r="L174" s="225">
        <f t="shared" si="143"/>
        <v>0</v>
      </c>
      <c r="M174" s="231">
        <f t="shared" si="144"/>
        <v>0</v>
      </c>
    </row>
    <row r="175" spans="1:13" ht="20.45">
      <c r="B175" s="222" t="s">
        <v>391</v>
      </c>
      <c r="C175" s="221" t="s">
        <v>41</v>
      </c>
      <c r="D175" s="260" t="s">
        <v>392</v>
      </c>
      <c r="E175" s="221" t="s">
        <v>393</v>
      </c>
      <c r="F175" s="222" t="s">
        <v>56</v>
      </c>
      <c r="G175" s="223">
        <v>5</v>
      </c>
      <c r="H175" s="223">
        <v>0</v>
      </c>
      <c r="I175" s="224">
        <v>0</v>
      </c>
      <c r="J175" s="225">
        <f t="shared" si="141"/>
        <v>0</v>
      </c>
      <c r="K175" s="225">
        <f t="shared" si="142"/>
        <v>0</v>
      </c>
      <c r="L175" s="225">
        <f t="shared" si="143"/>
        <v>0</v>
      </c>
      <c r="M175" s="231">
        <f t="shared" si="144"/>
        <v>0</v>
      </c>
    </row>
    <row r="176" spans="1:13" ht="20.45">
      <c r="B176" s="222" t="s">
        <v>394</v>
      </c>
      <c r="C176" s="221" t="s">
        <v>41</v>
      </c>
      <c r="D176" s="260" t="s">
        <v>395</v>
      </c>
      <c r="E176" s="221" t="s">
        <v>396</v>
      </c>
      <c r="F176" s="222" t="s">
        <v>56</v>
      </c>
      <c r="G176" s="223">
        <v>3</v>
      </c>
      <c r="H176" s="223">
        <v>0</v>
      </c>
      <c r="I176" s="224">
        <v>0</v>
      </c>
      <c r="J176" s="225">
        <f t="shared" si="141"/>
        <v>0</v>
      </c>
      <c r="K176" s="225">
        <f t="shared" si="142"/>
        <v>0</v>
      </c>
      <c r="L176" s="225">
        <f t="shared" si="143"/>
        <v>0</v>
      </c>
      <c r="M176" s="231">
        <f t="shared" si="144"/>
        <v>0</v>
      </c>
    </row>
    <row r="177" spans="2:13" ht="20.45">
      <c r="B177" s="222" t="s">
        <v>397</v>
      </c>
      <c r="C177" s="221" t="s">
        <v>41</v>
      </c>
      <c r="D177" s="260" t="s">
        <v>398</v>
      </c>
      <c r="E177" s="221" t="s">
        <v>399</v>
      </c>
      <c r="F177" s="222" t="s">
        <v>56</v>
      </c>
      <c r="G177" s="223">
        <v>3</v>
      </c>
      <c r="H177" s="223">
        <v>0</v>
      </c>
      <c r="I177" s="224">
        <v>0</v>
      </c>
      <c r="J177" s="225">
        <f t="shared" si="141"/>
        <v>0</v>
      </c>
      <c r="K177" s="225">
        <f t="shared" si="142"/>
        <v>0</v>
      </c>
      <c r="L177" s="225">
        <f t="shared" si="143"/>
        <v>0</v>
      </c>
      <c r="M177" s="231">
        <f t="shared" si="144"/>
        <v>0</v>
      </c>
    </row>
    <row r="178" spans="2:13" ht="20.45">
      <c r="B178" s="222" t="s">
        <v>400</v>
      </c>
      <c r="C178" s="221" t="s">
        <v>41</v>
      </c>
      <c r="D178" s="260" t="s">
        <v>401</v>
      </c>
      <c r="E178" s="221" t="s">
        <v>402</v>
      </c>
      <c r="F178" s="222" t="s">
        <v>56</v>
      </c>
      <c r="G178" s="223">
        <v>2</v>
      </c>
      <c r="H178" s="223">
        <v>0</v>
      </c>
      <c r="I178" s="224">
        <v>0</v>
      </c>
      <c r="J178" s="225">
        <f t="shared" si="141"/>
        <v>0</v>
      </c>
      <c r="K178" s="225">
        <f t="shared" si="142"/>
        <v>0</v>
      </c>
      <c r="L178" s="225">
        <f t="shared" si="143"/>
        <v>0</v>
      </c>
      <c r="M178" s="231">
        <f t="shared" si="144"/>
        <v>0</v>
      </c>
    </row>
    <row r="179" spans="2:13" ht="20.45">
      <c r="B179" s="222" t="s">
        <v>403</v>
      </c>
      <c r="C179" s="221" t="s">
        <v>41</v>
      </c>
      <c r="D179" s="260" t="s">
        <v>404</v>
      </c>
      <c r="E179" s="221" t="s">
        <v>405</v>
      </c>
      <c r="F179" s="222" t="s">
        <v>47</v>
      </c>
      <c r="G179" s="223">
        <v>9.4</v>
      </c>
      <c r="H179" s="223">
        <v>0</v>
      </c>
      <c r="I179" s="224">
        <v>0</v>
      </c>
      <c r="J179" s="225">
        <f t="shared" si="141"/>
        <v>0</v>
      </c>
      <c r="K179" s="225">
        <f t="shared" si="142"/>
        <v>0</v>
      </c>
      <c r="L179" s="225">
        <f t="shared" si="143"/>
        <v>0</v>
      </c>
      <c r="M179" s="231">
        <f t="shared" si="144"/>
        <v>0</v>
      </c>
    </row>
    <row r="180" spans="2:13" ht="20.45">
      <c r="B180" s="222" t="s">
        <v>406</v>
      </c>
      <c r="C180" s="221" t="s">
        <v>41</v>
      </c>
      <c r="D180" s="260" t="s">
        <v>407</v>
      </c>
      <c r="E180" s="221" t="s">
        <v>408</v>
      </c>
      <c r="F180" s="222" t="s">
        <v>47</v>
      </c>
      <c r="G180" s="223">
        <v>4.5999999999999996</v>
      </c>
      <c r="H180" s="223">
        <v>0</v>
      </c>
      <c r="I180" s="224">
        <v>0</v>
      </c>
      <c r="J180" s="225">
        <f t="shared" si="141"/>
        <v>0</v>
      </c>
      <c r="K180" s="225">
        <f t="shared" si="142"/>
        <v>0</v>
      </c>
      <c r="L180" s="225">
        <f t="shared" si="143"/>
        <v>0</v>
      </c>
      <c r="M180" s="231">
        <f t="shared" si="144"/>
        <v>0</v>
      </c>
    </row>
    <row r="181" spans="2:13" ht="20.45">
      <c r="B181" s="222" t="s">
        <v>409</v>
      </c>
      <c r="C181" s="221" t="s">
        <v>41</v>
      </c>
      <c r="D181" s="260" t="s">
        <v>410</v>
      </c>
      <c r="E181" s="221" t="s">
        <v>411</v>
      </c>
      <c r="F181" s="222" t="s">
        <v>56</v>
      </c>
      <c r="G181" s="223">
        <v>10</v>
      </c>
      <c r="H181" s="223">
        <v>0</v>
      </c>
      <c r="I181" s="224">
        <v>0</v>
      </c>
      <c r="J181" s="225">
        <f t="shared" si="141"/>
        <v>0</v>
      </c>
      <c r="K181" s="225">
        <f t="shared" si="142"/>
        <v>0</v>
      </c>
      <c r="L181" s="225">
        <f t="shared" si="143"/>
        <v>0</v>
      </c>
      <c r="M181" s="231">
        <f t="shared" si="144"/>
        <v>0</v>
      </c>
    </row>
    <row r="182" spans="2:13" ht="20.45">
      <c r="B182" s="222" t="s">
        <v>412</v>
      </c>
      <c r="C182" s="221" t="s">
        <v>41</v>
      </c>
      <c r="D182" s="260" t="s">
        <v>413</v>
      </c>
      <c r="E182" s="221" t="s">
        <v>414</v>
      </c>
      <c r="F182" s="222" t="s">
        <v>56</v>
      </c>
      <c r="G182" s="223">
        <v>1</v>
      </c>
      <c r="H182" s="223">
        <v>0</v>
      </c>
      <c r="I182" s="224">
        <v>0</v>
      </c>
      <c r="J182" s="225">
        <f t="shared" si="141"/>
        <v>0</v>
      </c>
      <c r="K182" s="225">
        <f t="shared" si="142"/>
        <v>0</v>
      </c>
      <c r="L182" s="225">
        <f t="shared" si="143"/>
        <v>0</v>
      </c>
      <c r="M182" s="231">
        <f t="shared" si="144"/>
        <v>0</v>
      </c>
    </row>
    <row r="183" spans="2:13" ht="20.45">
      <c r="B183" s="222" t="s">
        <v>415</v>
      </c>
      <c r="C183" s="221" t="s">
        <v>41</v>
      </c>
      <c r="D183" s="260" t="s">
        <v>416</v>
      </c>
      <c r="E183" s="221" t="s">
        <v>417</v>
      </c>
      <c r="F183" s="222" t="s">
        <v>56</v>
      </c>
      <c r="G183" s="223">
        <v>1</v>
      </c>
      <c r="H183" s="223">
        <v>0</v>
      </c>
      <c r="I183" s="224">
        <v>0</v>
      </c>
      <c r="J183" s="225">
        <f t="shared" si="141"/>
        <v>0</v>
      </c>
      <c r="K183" s="225">
        <f t="shared" si="142"/>
        <v>0</v>
      </c>
      <c r="L183" s="225">
        <f t="shared" si="143"/>
        <v>0</v>
      </c>
      <c r="M183" s="231">
        <f t="shared" si="144"/>
        <v>0</v>
      </c>
    </row>
    <row r="184" spans="2:13" ht="20.45">
      <c r="B184" s="222" t="s">
        <v>418</v>
      </c>
      <c r="C184" s="221" t="s">
        <v>41</v>
      </c>
      <c r="D184" s="260" t="s">
        <v>419</v>
      </c>
      <c r="E184" s="221" t="s">
        <v>420</v>
      </c>
      <c r="F184" s="222" t="s">
        <v>56</v>
      </c>
      <c r="G184" s="223">
        <v>2</v>
      </c>
      <c r="H184" s="223">
        <v>0</v>
      </c>
      <c r="I184" s="224">
        <v>0</v>
      </c>
      <c r="J184" s="225">
        <f t="shared" si="141"/>
        <v>0</v>
      </c>
      <c r="K184" s="225">
        <f t="shared" si="142"/>
        <v>0</v>
      </c>
      <c r="L184" s="225">
        <f t="shared" si="143"/>
        <v>0</v>
      </c>
      <c r="M184" s="231">
        <f t="shared" si="144"/>
        <v>0</v>
      </c>
    </row>
    <row r="185" spans="2:13" ht="20.45">
      <c r="B185" s="222" t="s">
        <v>421</v>
      </c>
      <c r="C185" s="221" t="s">
        <v>41</v>
      </c>
      <c r="D185" s="260" t="s">
        <v>422</v>
      </c>
      <c r="E185" s="221" t="s">
        <v>423</v>
      </c>
      <c r="F185" s="222" t="s">
        <v>56</v>
      </c>
      <c r="G185" s="223">
        <v>2</v>
      </c>
      <c r="H185" s="223">
        <v>0</v>
      </c>
      <c r="I185" s="224">
        <v>0</v>
      </c>
      <c r="J185" s="225">
        <f t="shared" si="141"/>
        <v>0</v>
      </c>
      <c r="K185" s="225">
        <f t="shared" si="142"/>
        <v>0</v>
      </c>
      <c r="L185" s="225">
        <f t="shared" si="143"/>
        <v>0</v>
      </c>
      <c r="M185" s="231">
        <f t="shared" si="144"/>
        <v>0</v>
      </c>
    </row>
    <row r="186" spans="2:13">
      <c r="B186" s="222" t="s">
        <v>424</v>
      </c>
      <c r="C186" s="221" t="s">
        <v>36</v>
      </c>
      <c r="D186" s="260" t="s">
        <v>425</v>
      </c>
      <c r="E186" s="221" t="s">
        <v>426</v>
      </c>
      <c r="F186" s="222" t="s">
        <v>101</v>
      </c>
      <c r="G186" s="223">
        <v>7</v>
      </c>
      <c r="H186" s="223">
        <v>0</v>
      </c>
      <c r="I186" s="224">
        <v>0</v>
      </c>
      <c r="J186" s="225">
        <f t="shared" si="141"/>
        <v>0</v>
      </c>
      <c r="K186" s="225">
        <f t="shared" si="142"/>
        <v>0</v>
      </c>
      <c r="L186" s="225">
        <f t="shared" si="143"/>
        <v>0</v>
      </c>
      <c r="M186" s="231">
        <f t="shared" si="144"/>
        <v>0</v>
      </c>
    </row>
    <row r="187" spans="2:13" ht="20.45">
      <c r="B187" s="222" t="s">
        <v>427</v>
      </c>
      <c r="C187" s="221" t="s">
        <v>41</v>
      </c>
      <c r="D187" s="260" t="s">
        <v>428</v>
      </c>
      <c r="E187" s="221" t="s">
        <v>429</v>
      </c>
      <c r="F187" s="222" t="s">
        <v>47</v>
      </c>
      <c r="G187" s="223">
        <v>190.2</v>
      </c>
      <c r="H187" s="223">
        <v>0</v>
      </c>
      <c r="I187" s="224">
        <v>0</v>
      </c>
      <c r="J187" s="225">
        <f t="shared" si="137"/>
        <v>0</v>
      </c>
      <c r="K187" s="225">
        <f t="shared" si="138"/>
        <v>0</v>
      </c>
      <c r="L187" s="225">
        <f t="shared" si="139"/>
        <v>0</v>
      </c>
      <c r="M187" s="231">
        <f t="shared" si="140"/>
        <v>0</v>
      </c>
    </row>
    <row r="188" spans="2:13" ht="20.45">
      <c r="B188" s="222" t="s">
        <v>430</v>
      </c>
      <c r="C188" s="221" t="s">
        <v>41</v>
      </c>
      <c r="D188" s="260" t="s">
        <v>431</v>
      </c>
      <c r="E188" s="221" t="s">
        <v>432</v>
      </c>
      <c r="F188" s="222" t="s">
        <v>47</v>
      </c>
      <c r="G188" s="223">
        <v>115.2</v>
      </c>
      <c r="H188" s="223">
        <v>0</v>
      </c>
      <c r="I188" s="224">
        <v>0</v>
      </c>
      <c r="J188" s="225">
        <f t="shared" si="137"/>
        <v>0</v>
      </c>
      <c r="K188" s="225">
        <f t="shared" si="138"/>
        <v>0</v>
      </c>
      <c r="L188" s="225">
        <f t="shared" si="139"/>
        <v>0</v>
      </c>
      <c r="M188" s="231">
        <f t="shared" si="140"/>
        <v>0</v>
      </c>
    </row>
    <row r="189" spans="2:13" ht="20.45">
      <c r="B189" s="222" t="s">
        <v>433</v>
      </c>
      <c r="C189" s="221" t="s">
        <v>41</v>
      </c>
      <c r="D189" s="260" t="s">
        <v>434</v>
      </c>
      <c r="E189" s="221" t="s">
        <v>435</v>
      </c>
      <c r="F189" s="222" t="s">
        <v>47</v>
      </c>
      <c r="G189" s="223">
        <v>116.3</v>
      </c>
      <c r="H189" s="223">
        <v>0</v>
      </c>
      <c r="I189" s="224">
        <v>0</v>
      </c>
      <c r="J189" s="225">
        <f t="shared" si="137"/>
        <v>0</v>
      </c>
      <c r="K189" s="225">
        <f t="shared" si="138"/>
        <v>0</v>
      </c>
      <c r="L189" s="225">
        <f t="shared" si="139"/>
        <v>0</v>
      </c>
      <c r="M189" s="231">
        <f t="shared" si="140"/>
        <v>0</v>
      </c>
    </row>
    <row r="190" spans="2:13" ht="30.6">
      <c r="B190" s="222" t="s">
        <v>436</v>
      </c>
      <c r="C190" s="221" t="s">
        <v>41</v>
      </c>
      <c r="D190" s="260" t="s">
        <v>437</v>
      </c>
      <c r="E190" s="221" t="s">
        <v>438</v>
      </c>
      <c r="F190" s="222" t="s">
        <v>56</v>
      </c>
      <c r="G190" s="223">
        <v>1</v>
      </c>
      <c r="H190" s="223">
        <v>0</v>
      </c>
      <c r="I190" s="224">
        <v>0</v>
      </c>
      <c r="J190" s="225">
        <f t="shared" si="137"/>
        <v>0</v>
      </c>
      <c r="K190" s="225">
        <f t="shared" si="138"/>
        <v>0</v>
      </c>
      <c r="L190" s="225">
        <f t="shared" si="139"/>
        <v>0</v>
      </c>
      <c r="M190" s="231">
        <f t="shared" si="140"/>
        <v>0</v>
      </c>
    </row>
    <row r="191" spans="2:13" ht="20.45">
      <c r="B191" s="222" t="s">
        <v>439</v>
      </c>
      <c r="C191" s="221" t="s">
        <v>41</v>
      </c>
      <c r="D191" s="260" t="s">
        <v>440</v>
      </c>
      <c r="E191" s="221" t="s">
        <v>441</v>
      </c>
      <c r="F191" s="222" t="s">
        <v>56</v>
      </c>
      <c r="G191" s="223">
        <v>1</v>
      </c>
      <c r="H191" s="223">
        <v>0</v>
      </c>
      <c r="I191" s="224">
        <v>0</v>
      </c>
      <c r="J191" s="225">
        <f t="shared" si="137"/>
        <v>0</v>
      </c>
      <c r="K191" s="225">
        <f t="shared" si="138"/>
        <v>0</v>
      </c>
      <c r="L191" s="225">
        <f t="shared" si="139"/>
        <v>0</v>
      </c>
      <c r="M191" s="231">
        <f t="shared" si="140"/>
        <v>0</v>
      </c>
    </row>
    <row r="192" spans="2:13" ht="20.45">
      <c r="B192" s="222" t="s">
        <v>442</v>
      </c>
      <c r="C192" s="221" t="s">
        <v>36</v>
      </c>
      <c r="D192" s="260" t="s">
        <v>443</v>
      </c>
      <c r="E192" s="221" t="s">
        <v>444</v>
      </c>
      <c r="F192" s="222" t="s">
        <v>56</v>
      </c>
      <c r="G192" s="223">
        <v>1</v>
      </c>
      <c r="H192" s="223">
        <v>0</v>
      </c>
      <c r="I192" s="224">
        <v>0</v>
      </c>
      <c r="J192" s="225">
        <f t="shared" si="137"/>
        <v>0</v>
      </c>
      <c r="K192" s="225">
        <f t="shared" si="138"/>
        <v>0</v>
      </c>
      <c r="L192" s="225">
        <f t="shared" si="139"/>
        <v>0</v>
      </c>
      <c r="M192" s="231">
        <f t="shared" si="140"/>
        <v>0</v>
      </c>
    </row>
    <row r="193" spans="2:13" ht="20.45">
      <c r="B193" s="222" t="s">
        <v>445</v>
      </c>
      <c r="C193" s="221" t="s">
        <v>41</v>
      </c>
      <c r="D193" s="260" t="s">
        <v>446</v>
      </c>
      <c r="E193" s="221" t="s">
        <v>447</v>
      </c>
      <c r="F193" s="222" t="s">
        <v>56</v>
      </c>
      <c r="G193" s="223">
        <v>3</v>
      </c>
      <c r="H193" s="223">
        <v>0</v>
      </c>
      <c r="I193" s="224">
        <v>0</v>
      </c>
      <c r="J193" s="225">
        <f t="shared" si="137"/>
        <v>0</v>
      </c>
      <c r="K193" s="225">
        <f t="shared" si="138"/>
        <v>0</v>
      </c>
      <c r="L193" s="225">
        <f t="shared" si="139"/>
        <v>0</v>
      </c>
      <c r="M193" s="231">
        <f t="shared" si="140"/>
        <v>0</v>
      </c>
    </row>
    <row r="194" spans="2:13" ht="20.45">
      <c r="B194" s="222" t="s">
        <v>448</v>
      </c>
      <c r="C194" s="221" t="s">
        <v>41</v>
      </c>
      <c r="D194" s="260" t="s">
        <v>449</v>
      </c>
      <c r="E194" s="221" t="s">
        <v>450</v>
      </c>
      <c r="F194" s="222" t="s">
        <v>56</v>
      </c>
      <c r="G194" s="223">
        <v>2</v>
      </c>
      <c r="H194" s="223">
        <v>0</v>
      </c>
      <c r="I194" s="224">
        <v>0</v>
      </c>
      <c r="J194" s="225">
        <f t="shared" si="137"/>
        <v>0</v>
      </c>
      <c r="K194" s="225">
        <f t="shared" si="138"/>
        <v>0</v>
      </c>
      <c r="L194" s="225">
        <f t="shared" si="139"/>
        <v>0</v>
      </c>
      <c r="M194" s="231">
        <f t="shared" si="140"/>
        <v>0</v>
      </c>
    </row>
    <row r="195" spans="2:13" ht="20.45">
      <c r="B195" s="222" t="s">
        <v>451</v>
      </c>
      <c r="C195" s="221" t="s">
        <v>36</v>
      </c>
      <c r="D195" s="260" t="s">
        <v>452</v>
      </c>
      <c r="E195" s="221" t="s">
        <v>453</v>
      </c>
      <c r="F195" s="222" t="s">
        <v>56</v>
      </c>
      <c r="G195" s="223">
        <v>11</v>
      </c>
      <c r="H195" s="223">
        <v>0</v>
      </c>
      <c r="I195" s="224">
        <v>0</v>
      </c>
      <c r="J195" s="225">
        <f t="shared" si="137"/>
        <v>0</v>
      </c>
      <c r="K195" s="225">
        <f t="shared" si="138"/>
        <v>0</v>
      </c>
      <c r="L195" s="225">
        <f t="shared" si="139"/>
        <v>0</v>
      </c>
      <c r="M195" s="231">
        <f t="shared" si="140"/>
        <v>0</v>
      </c>
    </row>
    <row r="196" spans="2:13" ht="20.45">
      <c r="B196" s="222" t="s">
        <v>454</v>
      </c>
      <c r="C196" s="221" t="s">
        <v>41</v>
      </c>
      <c r="D196" s="260" t="s">
        <v>455</v>
      </c>
      <c r="E196" s="221" t="s">
        <v>456</v>
      </c>
      <c r="F196" s="222" t="s">
        <v>56</v>
      </c>
      <c r="G196" s="223">
        <v>1</v>
      </c>
      <c r="H196" s="223">
        <v>0</v>
      </c>
      <c r="I196" s="224">
        <v>0</v>
      </c>
      <c r="J196" s="225">
        <f t="shared" si="137"/>
        <v>0</v>
      </c>
      <c r="K196" s="225">
        <f t="shared" si="138"/>
        <v>0</v>
      </c>
      <c r="L196" s="225">
        <f t="shared" si="139"/>
        <v>0</v>
      </c>
      <c r="M196" s="231">
        <f t="shared" si="140"/>
        <v>0</v>
      </c>
    </row>
    <row r="197" spans="2:13" ht="20.45">
      <c r="B197" s="222" t="s">
        <v>457</v>
      </c>
      <c r="C197" s="221" t="s">
        <v>41</v>
      </c>
      <c r="D197" s="260" t="s">
        <v>458</v>
      </c>
      <c r="E197" s="221" t="s">
        <v>459</v>
      </c>
      <c r="F197" s="222" t="s">
        <v>56</v>
      </c>
      <c r="G197" s="223">
        <v>8</v>
      </c>
      <c r="H197" s="223">
        <v>0</v>
      </c>
      <c r="I197" s="224">
        <v>0</v>
      </c>
      <c r="J197" s="225">
        <f t="shared" si="137"/>
        <v>0</v>
      </c>
      <c r="K197" s="225">
        <f t="shared" si="138"/>
        <v>0</v>
      </c>
      <c r="L197" s="225">
        <f t="shared" si="139"/>
        <v>0</v>
      </c>
      <c r="M197" s="231">
        <f t="shared" si="140"/>
        <v>0</v>
      </c>
    </row>
    <row r="198" spans="2:13" ht="20.45">
      <c r="B198" s="222" t="s">
        <v>460</v>
      </c>
      <c r="C198" s="221" t="s">
        <v>41</v>
      </c>
      <c r="D198" s="260" t="s">
        <v>461</v>
      </c>
      <c r="E198" s="221" t="s">
        <v>462</v>
      </c>
      <c r="F198" s="222" t="s">
        <v>56</v>
      </c>
      <c r="G198" s="223">
        <v>2</v>
      </c>
      <c r="H198" s="223">
        <v>0</v>
      </c>
      <c r="I198" s="224">
        <v>0</v>
      </c>
      <c r="J198" s="225">
        <f t="shared" si="137"/>
        <v>0</v>
      </c>
      <c r="K198" s="225">
        <f t="shared" si="138"/>
        <v>0</v>
      </c>
      <c r="L198" s="225">
        <f t="shared" si="139"/>
        <v>0</v>
      </c>
      <c r="M198" s="231">
        <f t="shared" si="140"/>
        <v>0</v>
      </c>
    </row>
    <row r="199" spans="2:13">
      <c r="B199" s="14"/>
      <c r="C199" s="12"/>
      <c r="D199" s="262"/>
      <c r="E199" s="318" t="s">
        <v>108</v>
      </c>
      <c r="F199" s="14" t="s">
        <v>27</v>
      </c>
      <c r="G199" s="319"/>
      <c r="H199" s="319"/>
      <c r="I199" s="320"/>
      <c r="J199" s="2"/>
      <c r="K199" s="5">
        <f>SUM(K171:K198)</f>
        <v>0</v>
      </c>
      <c r="L199" s="5">
        <f>SUM(L171:L198)</f>
        <v>0</v>
      </c>
      <c r="M199" s="232"/>
    </row>
    <row r="200" spans="2:13">
      <c r="B200" s="7"/>
      <c r="C200" s="6"/>
      <c r="D200" s="261"/>
      <c r="E200" s="6" t="s">
        <v>27</v>
      </c>
      <c r="F200" s="7" t="s">
        <v>27</v>
      </c>
      <c r="G200" s="8"/>
      <c r="H200" s="8"/>
      <c r="I200" s="9"/>
      <c r="J200" s="10"/>
      <c r="K200" s="10"/>
      <c r="L200" s="11">
        <f>SUM(K199:L199)</f>
        <v>0</v>
      </c>
      <c r="M200" s="233"/>
    </row>
    <row r="201" spans="2:13">
      <c r="B201" s="314"/>
      <c r="C201" s="315"/>
      <c r="D201" s="314">
        <v>13</v>
      </c>
      <c r="E201" s="315" t="s">
        <v>463</v>
      </c>
      <c r="F201" s="315"/>
      <c r="G201" s="316"/>
      <c r="H201" s="317"/>
      <c r="I201" s="315"/>
      <c r="J201" s="315"/>
      <c r="K201" s="315"/>
      <c r="L201" s="315"/>
      <c r="M201" s="230">
        <f>L224</f>
        <v>0</v>
      </c>
    </row>
    <row r="202" spans="2:13" ht="20.45">
      <c r="B202" s="222" t="s">
        <v>464</v>
      </c>
      <c r="C202" s="221" t="s">
        <v>41</v>
      </c>
      <c r="D202" s="260" t="s">
        <v>465</v>
      </c>
      <c r="E202" s="221" t="s">
        <v>466</v>
      </c>
      <c r="F202" s="222" t="s">
        <v>56</v>
      </c>
      <c r="G202" s="223">
        <v>2</v>
      </c>
      <c r="H202" s="223">
        <v>0</v>
      </c>
      <c r="I202" s="224">
        <v>0</v>
      </c>
      <c r="J202" s="225">
        <f t="shared" ref="J202" si="145">TRUNC(SUM(H202:I202),2)</f>
        <v>0</v>
      </c>
      <c r="K202" s="225">
        <f t="shared" ref="K202" si="146">TRUNC(G202*H202,2)</f>
        <v>0</v>
      </c>
      <c r="L202" s="225">
        <f t="shared" ref="L202" si="147">TRUNC(G202*I202,2)</f>
        <v>0</v>
      </c>
      <c r="M202" s="231">
        <f t="shared" ref="M202" si="148">TRUNC(SUM(K202,L202),2)</f>
        <v>0</v>
      </c>
    </row>
    <row r="203" spans="2:13">
      <c r="B203" s="222" t="s">
        <v>467</v>
      </c>
      <c r="C203" s="221" t="s">
        <v>36</v>
      </c>
      <c r="D203" s="260" t="s">
        <v>468</v>
      </c>
      <c r="E203" s="221" t="s">
        <v>469</v>
      </c>
      <c r="F203" s="222" t="s">
        <v>101</v>
      </c>
      <c r="G203" s="223">
        <v>2</v>
      </c>
      <c r="H203" s="223">
        <v>0</v>
      </c>
      <c r="I203" s="224">
        <v>0</v>
      </c>
      <c r="J203" s="225">
        <f t="shared" ref="J203:J217" si="149">TRUNC(SUM(H203:I203),2)</f>
        <v>0</v>
      </c>
      <c r="K203" s="225">
        <f t="shared" ref="K203:K217" si="150">TRUNC(G203*H203,2)</f>
        <v>0</v>
      </c>
      <c r="L203" s="225">
        <f t="shared" ref="L203:L217" si="151">TRUNC(G203*I203,2)</f>
        <v>0</v>
      </c>
      <c r="M203" s="231">
        <f t="shared" ref="M203:M217" si="152">TRUNC(SUM(K203,L203),2)</f>
        <v>0</v>
      </c>
    </row>
    <row r="204" spans="2:13">
      <c r="B204" s="222" t="s">
        <v>424</v>
      </c>
      <c r="C204" s="221" t="s">
        <v>36</v>
      </c>
      <c r="D204" s="260" t="s">
        <v>470</v>
      </c>
      <c r="E204" s="221" t="s">
        <v>426</v>
      </c>
      <c r="F204" s="222" t="s">
        <v>101</v>
      </c>
      <c r="G204" s="223">
        <v>4</v>
      </c>
      <c r="H204" s="223">
        <v>0</v>
      </c>
      <c r="I204" s="224">
        <v>0</v>
      </c>
      <c r="J204" s="225">
        <f t="shared" si="149"/>
        <v>0</v>
      </c>
      <c r="K204" s="225">
        <f t="shared" si="150"/>
        <v>0</v>
      </c>
      <c r="L204" s="225">
        <f t="shared" si="151"/>
        <v>0</v>
      </c>
      <c r="M204" s="231">
        <f t="shared" si="152"/>
        <v>0</v>
      </c>
    </row>
    <row r="205" spans="2:13">
      <c r="B205" s="222" t="s">
        <v>471</v>
      </c>
      <c r="C205" s="221" t="s">
        <v>36</v>
      </c>
      <c r="D205" s="260" t="s">
        <v>472</v>
      </c>
      <c r="E205" s="221" t="s">
        <v>473</v>
      </c>
      <c r="F205" s="222" t="s">
        <v>101</v>
      </c>
      <c r="G205" s="223">
        <v>11</v>
      </c>
      <c r="H205" s="223">
        <v>0</v>
      </c>
      <c r="I205" s="224">
        <v>0</v>
      </c>
      <c r="J205" s="225">
        <f t="shared" si="149"/>
        <v>0</v>
      </c>
      <c r="K205" s="225">
        <f t="shared" si="150"/>
        <v>0</v>
      </c>
      <c r="L205" s="225">
        <f t="shared" si="151"/>
        <v>0</v>
      </c>
      <c r="M205" s="231">
        <f t="shared" si="152"/>
        <v>0</v>
      </c>
    </row>
    <row r="206" spans="2:13">
      <c r="B206" s="222" t="s">
        <v>474</v>
      </c>
      <c r="C206" s="221" t="s">
        <v>36</v>
      </c>
      <c r="D206" s="260" t="s">
        <v>475</v>
      </c>
      <c r="E206" s="221" t="s">
        <v>476</v>
      </c>
      <c r="F206" s="222" t="s">
        <v>56</v>
      </c>
      <c r="G206" s="223">
        <v>1</v>
      </c>
      <c r="H206" s="223">
        <v>0</v>
      </c>
      <c r="I206" s="224">
        <v>0</v>
      </c>
      <c r="J206" s="225">
        <f t="shared" si="149"/>
        <v>0</v>
      </c>
      <c r="K206" s="225">
        <f t="shared" si="150"/>
        <v>0</v>
      </c>
      <c r="L206" s="225">
        <f t="shared" si="151"/>
        <v>0</v>
      </c>
      <c r="M206" s="231">
        <f t="shared" si="152"/>
        <v>0</v>
      </c>
    </row>
    <row r="207" spans="2:13" ht="20.45">
      <c r="B207" s="222" t="s">
        <v>388</v>
      </c>
      <c r="C207" s="221" t="s">
        <v>41</v>
      </c>
      <c r="D207" s="260" t="s">
        <v>477</v>
      </c>
      <c r="E207" s="221" t="s">
        <v>390</v>
      </c>
      <c r="F207" s="222" t="s">
        <v>47</v>
      </c>
      <c r="G207" s="223">
        <v>35</v>
      </c>
      <c r="H207" s="223">
        <v>0</v>
      </c>
      <c r="I207" s="224">
        <v>0</v>
      </c>
      <c r="J207" s="225">
        <f t="shared" si="149"/>
        <v>0</v>
      </c>
      <c r="K207" s="225">
        <f t="shared" si="150"/>
        <v>0</v>
      </c>
      <c r="L207" s="225">
        <f t="shared" si="151"/>
        <v>0</v>
      </c>
      <c r="M207" s="231">
        <f t="shared" si="152"/>
        <v>0</v>
      </c>
    </row>
    <row r="208" spans="2:13" ht="20.45">
      <c r="B208" s="222" t="s">
        <v>391</v>
      </c>
      <c r="C208" s="221" t="s">
        <v>41</v>
      </c>
      <c r="D208" s="260" t="s">
        <v>478</v>
      </c>
      <c r="E208" s="221" t="s">
        <v>393</v>
      </c>
      <c r="F208" s="222" t="s">
        <v>56</v>
      </c>
      <c r="G208" s="223">
        <v>8</v>
      </c>
      <c r="H208" s="223">
        <v>0</v>
      </c>
      <c r="I208" s="224">
        <v>0</v>
      </c>
      <c r="J208" s="225">
        <f t="shared" si="149"/>
        <v>0</v>
      </c>
      <c r="K208" s="225">
        <f t="shared" si="150"/>
        <v>0</v>
      </c>
      <c r="L208" s="225">
        <f t="shared" si="151"/>
        <v>0</v>
      </c>
      <c r="M208" s="231">
        <f t="shared" si="152"/>
        <v>0</v>
      </c>
    </row>
    <row r="209" spans="2:13" ht="20.45">
      <c r="B209" s="222" t="s">
        <v>397</v>
      </c>
      <c r="C209" s="221" t="s">
        <v>41</v>
      </c>
      <c r="D209" s="260" t="s">
        <v>479</v>
      </c>
      <c r="E209" s="221" t="s">
        <v>399</v>
      </c>
      <c r="F209" s="222" t="s">
        <v>56</v>
      </c>
      <c r="G209" s="223">
        <v>3</v>
      </c>
      <c r="H209" s="223">
        <v>0</v>
      </c>
      <c r="I209" s="224">
        <v>0</v>
      </c>
      <c r="J209" s="225">
        <f t="shared" si="149"/>
        <v>0</v>
      </c>
      <c r="K209" s="225">
        <f t="shared" si="150"/>
        <v>0</v>
      </c>
      <c r="L209" s="225">
        <f t="shared" si="151"/>
        <v>0</v>
      </c>
      <c r="M209" s="231">
        <f t="shared" si="152"/>
        <v>0</v>
      </c>
    </row>
    <row r="210" spans="2:13" ht="20.45">
      <c r="B210" s="222" t="s">
        <v>403</v>
      </c>
      <c r="C210" s="221" t="s">
        <v>41</v>
      </c>
      <c r="D210" s="260" t="s">
        <v>480</v>
      </c>
      <c r="E210" s="221" t="s">
        <v>405</v>
      </c>
      <c r="F210" s="222" t="s">
        <v>47</v>
      </c>
      <c r="G210" s="223">
        <v>10.6</v>
      </c>
      <c r="H210" s="223">
        <v>0</v>
      </c>
      <c r="I210" s="224">
        <v>0</v>
      </c>
      <c r="J210" s="225">
        <f t="shared" si="149"/>
        <v>0</v>
      </c>
      <c r="K210" s="225">
        <f t="shared" si="150"/>
        <v>0</v>
      </c>
      <c r="L210" s="225">
        <f t="shared" si="151"/>
        <v>0</v>
      </c>
      <c r="M210" s="231">
        <f t="shared" si="152"/>
        <v>0</v>
      </c>
    </row>
    <row r="211" spans="2:13" ht="20.45">
      <c r="B211" s="222" t="s">
        <v>406</v>
      </c>
      <c r="C211" s="221" t="s">
        <v>41</v>
      </c>
      <c r="D211" s="260" t="s">
        <v>481</v>
      </c>
      <c r="E211" s="221" t="s">
        <v>408</v>
      </c>
      <c r="F211" s="222" t="s">
        <v>47</v>
      </c>
      <c r="G211" s="223">
        <v>12.8</v>
      </c>
      <c r="H211" s="223">
        <v>0</v>
      </c>
      <c r="I211" s="224">
        <v>0</v>
      </c>
      <c r="J211" s="225">
        <f t="shared" si="149"/>
        <v>0</v>
      </c>
      <c r="K211" s="225">
        <f t="shared" si="150"/>
        <v>0</v>
      </c>
      <c r="L211" s="225">
        <f t="shared" si="151"/>
        <v>0</v>
      </c>
      <c r="M211" s="231">
        <f t="shared" si="152"/>
        <v>0</v>
      </c>
    </row>
    <row r="212" spans="2:13" ht="20.45">
      <c r="B212" s="222" t="s">
        <v>482</v>
      </c>
      <c r="C212" s="221" t="s">
        <v>41</v>
      </c>
      <c r="D212" s="260" t="s">
        <v>483</v>
      </c>
      <c r="E212" s="221" t="s">
        <v>484</v>
      </c>
      <c r="F212" s="222" t="s">
        <v>47</v>
      </c>
      <c r="G212" s="223">
        <v>153.4</v>
      </c>
      <c r="H212" s="223">
        <v>0</v>
      </c>
      <c r="I212" s="224">
        <v>0</v>
      </c>
      <c r="J212" s="225">
        <f t="shared" si="149"/>
        <v>0</v>
      </c>
      <c r="K212" s="225">
        <f t="shared" si="150"/>
        <v>0</v>
      </c>
      <c r="L212" s="225">
        <f t="shared" si="151"/>
        <v>0</v>
      </c>
      <c r="M212" s="231">
        <f t="shared" si="152"/>
        <v>0</v>
      </c>
    </row>
    <row r="213" spans="2:13" ht="20.45">
      <c r="B213" s="222" t="s">
        <v>485</v>
      </c>
      <c r="C213" s="221" t="s">
        <v>36</v>
      </c>
      <c r="D213" s="260" t="s">
        <v>486</v>
      </c>
      <c r="E213" s="221" t="s">
        <v>487</v>
      </c>
      <c r="F213" s="222" t="s">
        <v>56</v>
      </c>
      <c r="G213" s="223">
        <v>5</v>
      </c>
      <c r="H213" s="223">
        <v>0</v>
      </c>
      <c r="I213" s="224">
        <v>0</v>
      </c>
      <c r="J213" s="225">
        <f t="shared" si="149"/>
        <v>0</v>
      </c>
      <c r="K213" s="225">
        <f t="shared" si="150"/>
        <v>0</v>
      </c>
      <c r="L213" s="225">
        <f t="shared" si="151"/>
        <v>0</v>
      </c>
      <c r="M213" s="231">
        <f t="shared" si="152"/>
        <v>0</v>
      </c>
    </row>
    <row r="214" spans="2:13" ht="20.45">
      <c r="B214" s="222" t="s">
        <v>488</v>
      </c>
      <c r="C214" s="221" t="s">
        <v>36</v>
      </c>
      <c r="D214" s="260" t="s">
        <v>489</v>
      </c>
      <c r="E214" s="221" t="s">
        <v>490</v>
      </c>
      <c r="F214" s="222" t="s">
        <v>56</v>
      </c>
      <c r="G214" s="223">
        <v>1</v>
      </c>
      <c r="H214" s="223">
        <v>0</v>
      </c>
      <c r="I214" s="224">
        <v>0</v>
      </c>
      <c r="J214" s="225">
        <f t="shared" si="149"/>
        <v>0</v>
      </c>
      <c r="K214" s="225">
        <f t="shared" si="150"/>
        <v>0</v>
      </c>
      <c r="L214" s="225">
        <f t="shared" si="151"/>
        <v>0</v>
      </c>
      <c r="M214" s="231">
        <f t="shared" si="152"/>
        <v>0</v>
      </c>
    </row>
    <row r="215" spans="2:13">
      <c r="B215" s="222" t="s">
        <v>491</v>
      </c>
      <c r="C215" s="221" t="s">
        <v>36</v>
      </c>
      <c r="D215" s="260" t="s">
        <v>492</v>
      </c>
      <c r="E215" s="221" t="s">
        <v>493</v>
      </c>
      <c r="F215" s="222" t="s">
        <v>56</v>
      </c>
      <c r="G215" s="223">
        <v>1</v>
      </c>
      <c r="H215" s="223">
        <v>0</v>
      </c>
      <c r="I215" s="224">
        <v>0</v>
      </c>
      <c r="J215" s="225">
        <f t="shared" si="149"/>
        <v>0</v>
      </c>
      <c r="K215" s="225">
        <f t="shared" si="150"/>
        <v>0</v>
      </c>
      <c r="L215" s="225">
        <f t="shared" si="151"/>
        <v>0</v>
      </c>
      <c r="M215" s="231">
        <f t="shared" si="152"/>
        <v>0</v>
      </c>
    </row>
    <row r="216" spans="2:13">
      <c r="B216" s="222" t="s">
        <v>494</v>
      </c>
      <c r="C216" s="221" t="s">
        <v>41</v>
      </c>
      <c r="D216" s="260" t="s">
        <v>495</v>
      </c>
      <c r="E216" s="221" t="s">
        <v>496</v>
      </c>
      <c r="F216" s="222" t="s">
        <v>56</v>
      </c>
      <c r="G216" s="223">
        <v>1</v>
      </c>
      <c r="H216" s="223">
        <v>0</v>
      </c>
      <c r="I216" s="224">
        <v>0</v>
      </c>
      <c r="J216" s="225">
        <f t="shared" si="149"/>
        <v>0</v>
      </c>
      <c r="K216" s="225">
        <f t="shared" si="150"/>
        <v>0</v>
      </c>
      <c r="L216" s="225">
        <f t="shared" si="151"/>
        <v>0</v>
      </c>
      <c r="M216" s="231">
        <f t="shared" si="152"/>
        <v>0</v>
      </c>
    </row>
    <row r="217" spans="2:13">
      <c r="B217" s="222" t="s">
        <v>497</v>
      </c>
      <c r="C217" s="221" t="s">
        <v>36</v>
      </c>
      <c r="D217" s="260" t="s">
        <v>498</v>
      </c>
      <c r="E217" s="221" t="s">
        <v>499</v>
      </c>
      <c r="F217" s="222" t="s">
        <v>101</v>
      </c>
      <c r="G217" s="223">
        <v>2</v>
      </c>
      <c r="H217" s="223">
        <v>0</v>
      </c>
      <c r="I217" s="224">
        <v>0</v>
      </c>
      <c r="J217" s="225">
        <f t="shared" si="149"/>
        <v>0</v>
      </c>
      <c r="K217" s="225">
        <f t="shared" si="150"/>
        <v>0</v>
      </c>
      <c r="L217" s="225">
        <f t="shared" si="151"/>
        <v>0</v>
      </c>
      <c r="M217" s="231">
        <f t="shared" si="152"/>
        <v>0</v>
      </c>
    </row>
    <row r="218" spans="2:13">
      <c r="B218" s="222" t="s">
        <v>500</v>
      </c>
      <c r="C218" s="221" t="s">
        <v>36</v>
      </c>
      <c r="D218" s="260" t="s">
        <v>501</v>
      </c>
      <c r="E218" s="221" t="s">
        <v>502</v>
      </c>
      <c r="F218" s="222" t="s">
        <v>56</v>
      </c>
      <c r="G218" s="223">
        <v>1</v>
      </c>
      <c r="H218" s="223">
        <v>0</v>
      </c>
      <c r="I218" s="224">
        <v>0</v>
      </c>
      <c r="J218" s="225">
        <f t="shared" ref="J218:J222" si="153">TRUNC(SUM(H218:I218),2)</f>
        <v>0</v>
      </c>
      <c r="K218" s="225">
        <f t="shared" ref="K218:K222" si="154">TRUNC(G218*H218,2)</f>
        <v>0</v>
      </c>
      <c r="L218" s="225">
        <f t="shared" ref="L218:L222" si="155">TRUNC(G218*I218,2)</f>
        <v>0</v>
      </c>
      <c r="M218" s="231">
        <f t="shared" ref="M218:M222" si="156">TRUNC(SUM(K218,L218),2)</f>
        <v>0</v>
      </c>
    </row>
    <row r="219" spans="2:13" ht="20.45">
      <c r="B219" s="222" t="s">
        <v>382</v>
      </c>
      <c r="C219" s="221" t="s">
        <v>36</v>
      </c>
      <c r="D219" s="260" t="s">
        <v>503</v>
      </c>
      <c r="E219" s="221" t="s">
        <v>384</v>
      </c>
      <c r="F219" s="222" t="s">
        <v>101</v>
      </c>
      <c r="G219" s="223">
        <v>9</v>
      </c>
      <c r="H219" s="223">
        <v>0</v>
      </c>
      <c r="I219" s="224">
        <v>0</v>
      </c>
      <c r="J219" s="225">
        <f t="shared" si="153"/>
        <v>0</v>
      </c>
      <c r="K219" s="225">
        <f t="shared" si="154"/>
        <v>0</v>
      </c>
      <c r="L219" s="225">
        <f t="shared" si="155"/>
        <v>0</v>
      </c>
      <c r="M219" s="231">
        <f t="shared" si="156"/>
        <v>0</v>
      </c>
    </row>
    <row r="220" spans="2:13">
      <c r="B220" s="222" t="s">
        <v>504</v>
      </c>
      <c r="C220" s="221" t="s">
        <v>41</v>
      </c>
      <c r="D220" s="260" t="s">
        <v>505</v>
      </c>
      <c r="E220" s="221" t="s">
        <v>506</v>
      </c>
      <c r="F220" s="222" t="s">
        <v>56</v>
      </c>
      <c r="G220" s="223">
        <v>1</v>
      </c>
      <c r="H220" s="223">
        <v>0</v>
      </c>
      <c r="I220" s="224">
        <v>0</v>
      </c>
      <c r="J220" s="225">
        <f t="shared" si="153"/>
        <v>0</v>
      </c>
      <c r="K220" s="225">
        <f t="shared" si="154"/>
        <v>0</v>
      </c>
      <c r="L220" s="225">
        <f t="shared" si="155"/>
        <v>0</v>
      </c>
      <c r="M220" s="231">
        <f t="shared" si="156"/>
        <v>0</v>
      </c>
    </row>
    <row r="221" spans="2:13" ht="20.45">
      <c r="B221" s="222" t="s">
        <v>454</v>
      </c>
      <c r="C221" s="221" t="s">
        <v>41</v>
      </c>
      <c r="D221" s="260" t="s">
        <v>507</v>
      </c>
      <c r="E221" s="221" t="s">
        <v>456</v>
      </c>
      <c r="F221" s="222" t="s">
        <v>56</v>
      </c>
      <c r="G221" s="223">
        <v>1</v>
      </c>
      <c r="H221" s="223">
        <v>0</v>
      </c>
      <c r="I221" s="224">
        <v>0</v>
      </c>
      <c r="J221" s="225">
        <f t="shared" si="153"/>
        <v>0</v>
      </c>
      <c r="K221" s="225">
        <f t="shared" si="154"/>
        <v>0</v>
      </c>
      <c r="L221" s="225">
        <f t="shared" si="155"/>
        <v>0</v>
      </c>
      <c r="M221" s="231">
        <f t="shared" si="156"/>
        <v>0</v>
      </c>
    </row>
    <row r="222" spans="2:13" ht="20.45">
      <c r="B222" s="222" t="s">
        <v>457</v>
      </c>
      <c r="C222" s="221" t="s">
        <v>41</v>
      </c>
      <c r="D222" s="260" t="s">
        <v>508</v>
      </c>
      <c r="E222" s="221" t="s">
        <v>459</v>
      </c>
      <c r="F222" s="222" t="s">
        <v>56</v>
      </c>
      <c r="G222" s="223">
        <v>1</v>
      </c>
      <c r="H222" s="223">
        <v>0</v>
      </c>
      <c r="I222" s="224">
        <v>0</v>
      </c>
      <c r="J222" s="225">
        <f t="shared" si="153"/>
        <v>0</v>
      </c>
      <c r="K222" s="225">
        <f t="shared" si="154"/>
        <v>0</v>
      </c>
      <c r="L222" s="225">
        <f t="shared" si="155"/>
        <v>0</v>
      </c>
      <c r="M222" s="231">
        <f t="shared" si="156"/>
        <v>0</v>
      </c>
    </row>
    <row r="223" spans="2:13">
      <c r="B223" s="14"/>
      <c r="C223" s="12"/>
      <c r="D223" s="262"/>
      <c r="E223" s="318" t="s">
        <v>108</v>
      </c>
      <c r="F223" s="14" t="s">
        <v>27</v>
      </c>
      <c r="G223" s="319"/>
      <c r="H223" s="319"/>
      <c r="I223" s="320"/>
      <c r="J223" s="2"/>
      <c r="K223" s="5">
        <f>SUM(K202:K222)</f>
        <v>0</v>
      </c>
      <c r="L223" s="5">
        <f>SUM(L202:L222)</f>
        <v>0</v>
      </c>
      <c r="M223" s="232"/>
    </row>
    <row r="224" spans="2:13">
      <c r="B224" s="7"/>
      <c r="C224" s="6"/>
      <c r="D224" s="261"/>
      <c r="E224" s="6" t="s">
        <v>27</v>
      </c>
      <c r="F224" s="7" t="s">
        <v>27</v>
      </c>
      <c r="G224" s="8"/>
      <c r="H224" s="8"/>
      <c r="I224" s="9"/>
      <c r="J224" s="10"/>
      <c r="K224" s="10"/>
      <c r="L224" s="11">
        <f>SUM(K223:L223)</f>
        <v>0</v>
      </c>
      <c r="M224" s="233"/>
    </row>
    <row r="225" spans="2:15">
      <c r="B225" s="314"/>
      <c r="C225" s="315"/>
      <c r="D225" s="314">
        <v>14</v>
      </c>
      <c r="E225" s="315" t="s">
        <v>509</v>
      </c>
      <c r="F225" s="315"/>
      <c r="G225" s="316"/>
      <c r="H225" s="317"/>
      <c r="I225" s="315"/>
      <c r="J225" s="315"/>
      <c r="K225" s="315"/>
      <c r="L225" s="315"/>
      <c r="M225" s="230">
        <f>L228</f>
        <v>0</v>
      </c>
    </row>
    <row r="226" spans="2:15" ht="20.45">
      <c r="B226" s="222" t="s">
        <v>510</v>
      </c>
      <c r="C226" s="221" t="s">
        <v>41</v>
      </c>
      <c r="D226" s="260" t="s">
        <v>511</v>
      </c>
      <c r="E226" s="221" t="s">
        <v>512</v>
      </c>
      <c r="F226" s="222" t="s">
        <v>56</v>
      </c>
      <c r="G226" s="223">
        <v>1</v>
      </c>
      <c r="H226" s="223">
        <v>0</v>
      </c>
      <c r="I226" s="224">
        <v>0</v>
      </c>
      <c r="J226" s="225">
        <f t="shared" ref="J226" si="157">TRUNC(SUM(H226:I226),2)</f>
        <v>0</v>
      </c>
      <c r="K226" s="225">
        <f t="shared" ref="K226" si="158">TRUNC(G226*H226,2)</f>
        <v>0</v>
      </c>
      <c r="L226" s="225">
        <f t="shared" ref="L226" si="159">TRUNC(G226*I226,2)</f>
        <v>0</v>
      </c>
      <c r="M226" s="231">
        <f t="shared" ref="M226" si="160">TRUNC(SUM(K226,L226),2)</f>
        <v>0</v>
      </c>
    </row>
    <row r="227" spans="2:15">
      <c r="B227" s="14"/>
      <c r="C227" s="12"/>
      <c r="D227" s="262"/>
      <c r="E227" s="318" t="s">
        <v>108</v>
      </c>
      <c r="F227" s="14" t="s">
        <v>27</v>
      </c>
      <c r="G227" s="319"/>
      <c r="H227" s="319"/>
      <c r="I227" s="320"/>
      <c r="J227" s="2"/>
      <c r="K227" s="5">
        <f>SUM(K226:K226)</f>
        <v>0</v>
      </c>
      <c r="L227" s="5">
        <f>SUM(L226:L226)</f>
        <v>0</v>
      </c>
      <c r="M227" s="232"/>
    </row>
    <row r="228" spans="2:15">
      <c r="B228" s="7"/>
      <c r="C228" s="6"/>
      <c r="D228" s="261"/>
      <c r="E228" s="6" t="s">
        <v>27</v>
      </c>
      <c r="F228" s="7" t="s">
        <v>27</v>
      </c>
      <c r="G228" s="8"/>
      <c r="H228" s="8"/>
      <c r="I228" s="9"/>
      <c r="J228" s="10"/>
      <c r="K228" s="10"/>
      <c r="L228" s="11">
        <f>SUM(K227:L227)</f>
        <v>0</v>
      </c>
      <c r="M228" s="233"/>
    </row>
    <row r="229" spans="2:15">
      <c r="B229" s="314"/>
      <c r="C229" s="315"/>
      <c r="D229" s="314">
        <v>15</v>
      </c>
      <c r="E229" s="315" t="s">
        <v>513</v>
      </c>
      <c r="F229" s="315"/>
      <c r="G229" s="316"/>
      <c r="H229" s="317"/>
      <c r="I229" s="315"/>
      <c r="J229" s="315"/>
      <c r="K229" s="315"/>
      <c r="L229" s="315"/>
      <c r="M229" s="230">
        <f>L235</f>
        <v>0</v>
      </c>
    </row>
    <row r="230" spans="2:15">
      <c r="B230" s="222" t="s">
        <v>514</v>
      </c>
      <c r="C230" s="221" t="s">
        <v>36</v>
      </c>
      <c r="D230" s="260" t="s">
        <v>515</v>
      </c>
      <c r="E230" s="221" t="s">
        <v>516</v>
      </c>
      <c r="F230" s="222" t="s">
        <v>34</v>
      </c>
      <c r="G230" s="223">
        <v>122.56</v>
      </c>
      <c r="H230" s="223">
        <v>0</v>
      </c>
      <c r="I230" s="224">
        <v>0</v>
      </c>
      <c r="J230" s="225">
        <f t="shared" ref="J230:J233" si="161">TRUNC(SUM(H230:I230),2)</f>
        <v>0</v>
      </c>
      <c r="K230" s="225">
        <f t="shared" ref="K230:K233" si="162">TRUNC(G230*H230,2)</f>
        <v>0</v>
      </c>
      <c r="L230" s="225">
        <f t="shared" ref="L230:L233" si="163">TRUNC(G230*I230,2)</f>
        <v>0</v>
      </c>
      <c r="M230" s="231">
        <f t="shared" ref="M230:M233" si="164">TRUNC(SUM(K230,L230),2)</f>
        <v>0</v>
      </c>
    </row>
    <row r="231" spans="2:15" ht="30.6">
      <c r="B231" s="222" t="s">
        <v>517</v>
      </c>
      <c r="C231" s="221" t="s">
        <v>41</v>
      </c>
      <c r="D231" s="260" t="s">
        <v>518</v>
      </c>
      <c r="E231" s="221" t="s">
        <v>519</v>
      </c>
      <c r="F231" s="222" t="s">
        <v>86</v>
      </c>
      <c r="G231" s="223">
        <v>16.05</v>
      </c>
      <c r="H231" s="223">
        <v>0</v>
      </c>
      <c r="I231" s="224">
        <v>0</v>
      </c>
      <c r="J231" s="225"/>
      <c r="K231" s="225"/>
      <c r="L231" s="225"/>
      <c r="M231" s="231"/>
    </row>
    <row r="232" spans="2:15" ht="20.45">
      <c r="B232" s="222" t="s">
        <v>133</v>
      </c>
      <c r="C232" s="221" t="s">
        <v>41</v>
      </c>
      <c r="D232" s="260" t="s">
        <v>520</v>
      </c>
      <c r="E232" s="221" t="s">
        <v>135</v>
      </c>
      <c r="F232" s="222" t="s">
        <v>136</v>
      </c>
      <c r="G232" s="223">
        <v>481.5</v>
      </c>
      <c r="H232" s="223">
        <v>0</v>
      </c>
      <c r="I232" s="224">
        <v>0</v>
      </c>
      <c r="J232" s="225">
        <f t="shared" si="161"/>
        <v>0</v>
      </c>
      <c r="K232" s="225">
        <f t="shared" si="162"/>
        <v>0</v>
      </c>
      <c r="L232" s="225">
        <f t="shared" si="163"/>
        <v>0</v>
      </c>
      <c r="M232" s="231">
        <f t="shared" si="164"/>
        <v>0</v>
      </c>
    </row>
    <row r="233" spans="2:15" ht="20.45">
      <c r="B233" s="222" t="s">
        <v>521</v>
      </c>
      <c r="C233" s="221" t="s">
        <v>41</v>
      </c>
      <c r="D233" s="260" t="s">
        <v>522</v>
      </c>
      <c r="E233" s="221" t="s">
        <v>523</v>
      </c>
      <c r="F233" s="222" t="s">
        <v>34</v>
      </c>
      <c r="G233" s="223">
        <v>180.4</v>
      </c>
      <c r="H233" s="223">
        <v>0</v>
      </c>
      <c r="I233" s="224">
        <v>0</v>
      </c>
      <c r="J233" s="225">
        <f t="shared" si="161"/>
        <v>0</v>
      </c>
      <c r="K233" s="225">
        <f t="shared" si="162"/>
        <v>0</v>
      </c>
      <c r="L233" s="225">
        <f t="shared" si="163"/>
        <v>0</v>
      </c>
      <c r="M233" s="231">
        <f t="shared" si="164"/>
        <v>0</v>
      </c>
    </row>
    <row r="234" spans="2:15">
      <c r="B234" s="14"/>
      <c r="C234" s="12"/>
      <c r="D234" s="262"/>
      <c r="E234" s="318" t="s">
        <v>108</v>
      </c>
      <c r="F234" s="14" t="s">
        <v>27</v>
      </c>
      <c r="G234" s="319"/>
      <c r="H234" s="319"/>
      <c r="I234" s="320"/>
      <c r="J234" s="2"/>
      <c r="K234" s="5">
        <f>SUM(K230:K233)</f>
        <v>0</v>
      </c>
      <c r="L234" s="5">
        <f>SUM(L230:L233)</f>
        <v>0</v>
      </c>
      <c r="M234" s="232"/>
    </row>
    <row r="235" spans="2:15">
      <c r="B235" s="7"/>
      <c r="C235" s="6"/>
      <c r="D235" s="261"/>
      <c r="E235" s="6" t="s">
        <v>27</v>
      </c>
      <c r="F235" s="7" t="s">
        <v>27</v>
      </c>
      <c r="G235" s="8"/>
      <c r="H235" s="8"/>
      <c r="I235" s="9"/>
      <c r="J235" s="10"/>
      <c r="K235" s="10"/>
      <c r="L235" s="11">
        <f>SUM(K234:L234)</f>
        <v>0</v>
      </c>
      <c r="M235" s="233"/>
    </row>
    <row r="236" spans="2:15">
      <c r="B236" s="14"/>
      <c r="C236" s="12"/>
      <c r="D236" s="262"/>
      <c r="E236" s="13" t="s">
        <v>524</v>
      </c>
      <c r="F236" s="14" t="s">
        <v>27</v>
      </c>
      <c r="G236" s="15"/>
      <c r="H236" s="2"/>
      <c r="I236" s="2"/>
      <c r="J236" s="2"/>
      <c r="K236" s="16">
        <f>TRUNC(SUM(K39,K43,K80,K96,K113,K122,K130,K137,K152,K168,K234,K199,K227,K223,K84),2)</f>
        <v>0</v>
      </c>
      <c r="L236" s="40">
        <f>TRUNC(SUM(L39,L43,L80,L96,L113,L122,L130,L137,L152,L168,L234,L199,L227,L223,L84),2)</f>
        <v>0</v>
      </c>
      <c r="M236" s="232"/>
    </row>
    <row r="237" spans="2:15">
      <c r="B237" s="14"/>
      <c r="C237" s="12"/>
      <c r="D237" s="262"/>
      <c r="E237" s="13" t="s">
        <v>525</v>
      </c>
      <c r="F237" s="14" t="s">
        <v>27</v>
      </c>
      <c r="G237" s="15"/>
      <c r="H237" s="2"/>
      <c r="I237" s="2"/>
      <c r="J237" s="2"/>
      <c r="K237" s="44"/>
      <c r="L237" s="2">
        <f>L236</f>
        <v>0</v>
      </c>
      <c r="M237" s="232"/>
    </row>
    <row r="238" spans="2:15">
      <c r="B238" s="14"/>
      <c r="C238" s="12"/>
      <c r="D238" s="262"/>
      <c r="E238" s="47" t="s">
        <v>27</v>
      </c>
      <c r="F238" s="14" t="s">
        <v>27</v>
      </c>
      <c r="G238" s="15"/>
      <c r="H238" s="2"/>
      <c r="I238" s="2"/>
      <c r="J238" s="2"/>
      <c r="K238" s="2"/>
      <c r="L238" s="2"/>
      <c r="M238" s="232"/>
    </row>
    <row r="239" spans="2:15">
      <c r="B239" s="19"/>
      <c r="C239" s="17"/>
      <c r="D239" s="263"/>
      <c r="E239" s="18" t="s">
        <v>526</v>
      </c>
      <c r="F239" s="19" t="s">
        <v>27</v>
      </c>
      <c r="G239" s="20"/>
      <c r="H239" s="21"/>
      <c r="I239" s="21"/>
      <c r="J239" s="21"/>
      <c r="K239" s="22"/>
      <c r="L239" s="22">
        <f>TRUNC(SUM(K236,L237),2)</f>
        <v>0</v>
      </c>
      <c r="M239" s="234"/>
      <c r="O239" s="288"/>
    </row>
    <row r="240" spans="2:15">
      <c r="B240" s="14"/>
      <c r="C240" s="12"/>
      <c r="D240" s="262"/>
      <c r="E240" s="12" t="s">
        <v>27</v>
      </c>
      <c r="F240" s="14" t="s">
        <v>27</v>
      </c>
      <c r="G240" s="15"/>
      <c r="H240" s="2"/>
      <c r="I240" s="2"/>
      <c r="J240" s="2"/>
      <c r="K240" s="2"/>
      <c r="L240" s="2"/>
      <c r="M240" s="232"/>
    </row>
    <row r="241" spans="2:13">
      <c r="B241" s="14"/>
      <c r="C241" s="12"/>
      <c r="D241" s="262"/>
      <c r="E241" s="12" t="s">
        <v>27</v>
      </c>
      <c r="F241" s="14" t="s">
        <v>27</v>
      </c>
      <c r="G241" s="15"/>
      <c r="H241" s="2"/>
      <c r="I241" s="2"/>
      <c r="J241" s="2"/>
      <c r="K241" s="2"/>
      <c r="L241" s="2"/>
      <c r="M241" s="232"/>
    </row>
    <row r="242" spans="2:13">
      <c r="B242" s="14"/>
      <c r="C242" s="12"/>
      <c r="D242" s="262"/>
      <c r="E242" s="13" t="s">
        <v>527</v>
      </c>
      <c r="F242" s="23" t="s">
        <v>27</v>
      </c>
      <c r="G242" s="24"/>
      <c r="H242" s="25"/>
      <c r="I242" s="25"/>
      <c r="J242" s="24"/>
      <c r="K242" s="25"/>
      <c r="L242" s="26"/>
      <c r="M242" s="232"/>
    </row>
    <row r="243" spans="2:13">
      <c r="B243" s="14"/>
      <c r="C243" s="12"/>
      <c r="D243" s="262"/>
      <c r="E243" s="13" t="s">
        <v>528</v>
      </c>
      <c r="F243" s="23" t="s">
        <v>27</v>
      </c>
      <c r="G243" s="24"/>
      <c r="H243" s="25"/>
      <c r="I243" s="25"/>
      <c r="J243" s="24"/>
      <c r="K243" s="25"/>
      <c r="L243" s="26"/>
      <c r="M243" s="232"/>
    </row>
    <row r="244" spans="2:13">
      <c r="B244" s="14"/>
      <c r="C244" s="12"/>
      <c r="D244" s="262"/>
      <c r="E244" s="27" t="s">
        <v>529</v>
      </c>
      <c r="F244" s="23" t="s">
        <v>27</v>
      </c>
      <c r="G244" s="28">
        <v>0.8</v>
      </c>
      <c r="H244" s="29"/>
      <c r="I244" s="29"/>
      <c r="J244" s="24"/>
      <c r="K244" s="29"/>
      <c r="L244" s="29"/>
      <c r="M244" s="232"/>
    </row>
    <row r="245" spans="2:13">
      <c r="B245" s="14"/>
      <c r="C245" s="12"/>
      <c r="D245" s="262"/>
      <c r="E245" s="27" t="s">
        <v>530</v>
      </c>
      <c r="F245" s="23" t="s">
        <v>27</v>
      </c>
      <c r="G245" s="28">
        <v>1.27</v>
      </c>
      <c r="H245" s="29"/>
      <c r="I245" s="23" t="s">
        <v>531</v>
      </c>
      <c r="J245" s="24"/>
      <c r="K245" s="29"/>
      <c r="L245" s="29"/>
      <c r="M245" s="232"/>
    </row>
    <row r="246" spans="2:13">
      <c r="B246" s="14"/>
      <c r="C246" s="12"/>
      <c r="D246" s="262"/>
      <c r="E246" s="27" t="s">
        <v>532</v>
      </c>
      <c r="F246" s="23" t="s">
        <v>27</v>
      </c>
      <c r="G246" s="28">
        <v>0.94</v>
      </c>
      <c r="H246" s="29"/>
      <c r="I246" s="25" t="s">
        <v>533</v>
      </c>
      <c r="J246" s="24"/>
      <c r="K246" s="29"/>
      <c r="L246" s="29"/>
      <c r="M246" s="232"/>
    </row>
    <row r="247" spans="2:13">
      <c r="B247" s="14"/>
      <c r="C247" s="12"/>
      <c r="D247" s="262"/>
      <c r="E247" s="27" t="s">
        <v>534</v>
      </c>
      <c r="F247" s="23" t="s">
        <v>27</v>
      </c>
      <c r="G247" s="28">
        <v>4</v>
      </c>
      <c r="H247" s="305"/>
      <c r="I247" s="305"/>
      <c r="J247" s="305"/>
      <c r="K247" s="305"/>
      <c r="L247" s="305"/>
      <c r="M247" s="232"/>
    </row>
    <row r="248" spans="2:13">
      <c r="B248" s="14"/>
      <c r="C248" s="12"/>
      <c r="D248" s="262"/>
      <c r="E248" s="27" t="s">
        <v>535</v>
      </c>
      <c r="F248" s="23" t="s">
        <v>27</v>
      </c>
      <c r="G248" s="28">
        <v>7.4</v>
      </c>
      <c r="H248" s="305"/>
      <c r="I248" s="305"/>
      <c r="J248" s="305"/>
      <c r="K248" s="305"/>
      <c r="L248" s="305"/>
      <c r="M248" s="232"/>
    </row>
    <row r="249" spans="2:13">
      <c r="B249" s="14"/>
      <c r="C249" s="12"/>
      <c r="D249" s="262"/>
      <c r="E249" s="27" t="s">
        <v>536</v>
      </c>
      <c r="F249" s="23" t="s">
        <v>27</v>
      </c>
      <c r="G249" s="30">
        <f>SUM(G250:G253)</f>
        <v>9.65</v>
      </c>
      <c r="H249" s="29"/>
      <c r="I249" s="29"/>
      <c r="J249" s="24"/>
      <c r="K249" s="29"/>
      <c r="L249" s="29"/>
      <c r="M249" s="232"/>
    </row>
    <row r="250" spans="2:13">
      <c r="B250" s="14"/>
      <c r="C250" s="12"/>
      <c r="D250" s="262"/>
      <c r="E250" s="31" t="s">
        <v>537</v>
      </c>
      <c r="F250" s="23" t="s">
        <v>27</v>
      </c>
      <c r="G250" s="32">
        <v>3</v>
      </c>
      <c r="H250" s="29"/>
      <c r="I250" s="29"/>
      <c r="J250" s="24"/>
      <c r="K250" s="29"/>
      <c r="L250" s="29"/>
      <c r="M250" s="232"/>
    </row>
    <row r="251" spans="2:13">
      <c r="B251" s="14"/>
      <c r="C251" s="12"/>
      <c r="D251" s="262"/>
      <c r="E251" s="31" t="s">
        <v>538</v>
      </c>
      <c r="F251" s="23" t="s">
        <v>27</v>
      </c>
      <c r="G251" s="32">
        <v>0.65</v>
      </c>
      <c r="H251" s="29"/>
      <c r="I251" s="29"/>
      <c r="J251" s="24"/>
      <c r="K251" s="29"/>
      <c r="L251" s="29"/>
      <c r="M251" s="232"/>
    </row>
    <row r="252" spans="2:13">
      <c r="B252" s="14"/>
      <c r="C252" s="12"/>
      <c r="D252" s="262"/>
      <c r="E252" s="31" t="s">
        <v>539</v>
      </c>
      <c r="F252" s="23" t="s">
        <v>27</v>
      </c>
      <c r="G252" s="32">
        <v>4.5</v>
      </c>
      <c r="H252" s="29"/>
      <c r="I252" s="29"/>
      <c r="J252" s="24"/>
      <c r="K252" s="29"/>
      <c r="L252" s="29"/>
      <c r="M252" s="232"/>
    </row>
    <row r="253" spans="2:13">
      <c r="B253" s="14"/>
      <c r="C253" s="12"/>
      <c r="D253" s="262"/>
      <c r="E253" s="33" t="s">
        <v>540</v>
      </c>
      <c r="F253" s="23" t="s">
        <v>27</v>
      </c>
      <c r="G253" s="34">
        <v>1.5</v>
      </c>
      <c r="H253" s="29"/>
      <c r="I253" s="29"/>
      <c r="J253" s="24"/>
      <c r="K253" s="29"/>
      <c r="L253" s="29"/>
      <c r="M253" s="232"/>
    </row>
    <row r="254" spans="2:13">
      <c r="B254" s="14"/>
      <c r="C254" s="12"/>
      <c r="D254" s="262"/>
      <c r="E254" s="27" t="s">
        <v>27</v>
      </c>
      <c r="F254" s="23" t="s">
        <v>27</v>
      </c>
      <c r="G254" s="24"/>
      <c r="H254" s="29"/>
      <c r="I254" s="29"/>
      <c r="J254" s="24"/>
      <c r="K254" s="29"/>
      <c r="L254" s="29"/>
      <c r="M254" s="232"/>
    </row>
    <row r="255" spans="2:13">
      <c r="B255" s="14"/>
      <c r="C255" s="12"/>
      <c r="D255" s="262"/>
      <c r="E255" s="13" t="s">
        <v>541</v>
      </c>
      <c r="F255" s="35" t="s">
        <v>27</v>
      </c>
      <c r="G255" s="36">
        <f>TRUNC(((((1+(G247+G244+G245)/100)*((1+G246/100))*((1+G248/100)))/((1-G249/100)))-1)*100,8)</f>
        <v>27.271743539999999</v>
      </c>
      <c r="H255" s="29"/>
      <c r="I255" s="29"/>
      <c r="J255" s="24"/>
      <c r="K255" s="25"/>
      <c r="L255" s="26"/>
      <c r="M255" s="232"/>
    </row>
    <row r="256" spans="2:13">
      <c r="B256" s="14"/>
      <c r="C256" s="12"/>
      <c r="D256" s="262"/>
      <c r="E256" s="13" t="s">
        <v>27</v>
      </c>
      <c r="F256" s="23" t="s">
        <v>27</v>
      </c>
      <c r="G256" s="24"/>
      <c r="H256" s="25"/>
      <c r="I256" s="25"/>
      <c r="J256" s="24"/>
      <c r="K256" s="25"/>
      <c r="L256" s="26"/>
      <c r="M256" s="232"/>
    </row>
    <row r="257" spans="2:16">
      <c r="B257" s="14"/>
      <c r="C257" s="12"/>
      <c r="D257" s="262"/>
      <c r="E257" s="13" t="s">
        <v>542</v>
      </c>
      <c r="F257" s="23" t="s">
        <v>27</v>
      </c>
      <c r="G257" s="24"/>
      <c r="H257" s="25"/>
      <c r="I257" s="25"/>
      <c r="J257" s="24"/>
      <c r="K257" s="26">
        <f>TRUNC((K236*G255/100),2)</f>
        <v>0</v>
      </c>
      <c r="L257" s="44"/>
      <c r="M257" s="232"/>
    </row>
    <row r="258" spans="2:16">
      <c r="B258" s="14"/>
      <c r="C258" s="12"/>
      <c r="D258" s="262"/>
      <c r="E258" s="13" t="s">
        <v>543</v>
      </c>
      <c r="F258" s="23" t="s">
        <v>27</v>
      </c>
      <c r="G258" s="24"/>
      <c r="H258" s="25"/>
      <c r="I258" s="25"/>
      <c r="J258" s="24"/>
      <c r="K258" s="44"/>
      <c r="L258" s="26">
        <f>TRUNC(L237*G255/100,2)</f>
        <v>0</v>
      </c>
      <c r="M258" s="232"/>
    </row>
    <row r="259" spans="2:16">
      <c r="B259" s="14"/>
      <c r="C259" s="12"/>
      <c r="D259" s="262"/>
      <c r="E259" s="47" t="s">
        <v>27</v>
      </c>
      <c r="F259" s="23" t="s">
        <v>27</v>
      </c>
      <c r="G259" s="24"/>
      <c r="H259" s="25"/>
      <c r="I259" s="25"/>
      <c r="J259" s="24"/>
      <c r="K259" s="25"/>
      <c r="L259" s="26"/>
      <c r="M259" s="232"/>
    </row>
    <row r="260" spans="2:16">
      <c r="B260" s="19"/>
      <c r="C260" s="17"/>
      <c r="D260" s="263"/>
      <c r="E260" s="18" t="s">
        <v>544</v>
      </c>
      <c r="F260" s="37" t="s">
        <v>27</v>
      </c>
      <c r="G260" s="38"/>
      <c r="H260" s="39"/>
      <c r="I260" s="39"/>
      <c r="J260" s="38"/>
      <c r="K260" s="39"/>
      <c r="L260" s="39">
        <f>TRUNC(SUM(K257,L258),2)</f>
        <v>0</v>
      </c>
      <c r="M260" s="234"/>
    </row>
    <row r="261" spans="2:16" ht="13.9">
      <c r="B261" s="253"/>
      <c r="C261" s="207"/>
      <c r="D261" s="264"/>
      <c r="E261" s="207" t="s">
        <v>27</v>
      </c>
      <c r="F261" s="207" t="s">
        <v>27</v>
      </c>
      <c r="G261" s="207"/>
      <c r="H261" s="207"/>
      <c r="I261" s="207"/>
      <c r="J261" s="207"/>
      <c r="K261" s="207"/>
      <c r="L261" s="207"/>
      <c r="M261" s="235"/>
    </row>
    <row r="262" spans="2:16" ht="13.9">
      <c r="B262" s="253"/>
      <c r="C262" s="207"/>
      <c r="D262" s="264"/>
      <c r="E262" s="207" t="s">
        <v>27</v>
      </c>
      <c r="F262" s="207" t="s">
        <v>27</v>
      </c>
      <c r="G262" s="207"/>
      <c r="H262" s="207"/>
      <c r="I262" s="207"/>
      <c r="J262" s="207"/>
      <c r="K262" s="207"/>
      <c r="L262" s="207"/>
      <c r="M262" s="235"/>
    </row>
    <row r="263" spans="2:16">
      <c r="B263" s="314"/>
      <c r="C263" s="315"/>
      <c r="D263" s="321">
        <v>15</v>
      </c>
      <c r="E263" s="315" t="s">
        <v>545</v>
      </c>
      <c r="F263" s="315"/>
      <c r="G263" s="316"/>
      <c r="H263" s="317"/>
      <c r="I263" s="315"/>
      <c r="J263" s="315"/>
      <c r="K263" s="315"/>
      <c r="L263" s="315"/>
      <c r="M263" s="230">
        <f>L268</f>
        <v>0</v>
      </c>
    </row>
    <row r="264" spans="2:16">
      <c r="B264" s="222"/>
      <c r="C264" s="221"/>
      <c r="D264" s="260"/>
      <c r="E264" s="221"/>
      <c r="F264" s="222"/>
      <c r="G264" s="223"/>
      <c r="H264" s="223"/>
      <c r="I264" s="224"/>
      <c r="J264" s="225">
        <f>TRUNC(SUM(H264:I264),2)</f>
        <v>0</v>
      </c>
      <c r="K264" s="225">
        <f t="shared" ref="K264" si="165">TRUNC(G264*H264,2)</f>
        <v>0</v>
      </c>
      <c r="L264" s="225">
        <f t="shared" ref="L264" si="166">TRUNC(G264*I264,2)</f>
        <v>0</v>
      </c>
      <c r="M264" s="231">
        <f>TRUNC(SUM(K264,L264),2)</f>
        <v>0</v>
      </c>
    </row>
    <row r="265" spans="2:16">
      <c r="B265" s="222"/>
      <c r="C265" s="221"/>
      <c r="D265" s="260"/>
      <c r="E265" s="221"/>
      <c r="F265" s="222"/>
      <c r="G265" s="223"/>
      <c r="H265" s="223"/>
      <c r="I265" s="224"/>
      <c r="J265" s="225">
        <f t="shared" ref="J265:J266" si="167">TRUNC(SUM(H265:I265),2)</f>
        <v>0</v>
      </c>
      <c r="K265" s="225">
        <f t="shared" ref="K265:K266" si="168">TRUNC(G265*H265,2)</f>
        <v>0</v>
      </c>
      <c r="L265" s="225">
        <f t="shared" ref="L265:L266" si="169">TRUNC(G265*I265,2)</f>
        <v>0</v>
      </c>
      <c r="M265" s="231">
        <f t="shared" ref="M265:M266" si="170">TRUNC(SUM(K265,L265),2)</f>
        <v>0</v>
      </c>
    </row>
    <row r="266" spans="2:16">
      <c r="B266" s="222"/>
      <c r="C266" s="221"/>
      <c r="D266" s="260"/>
      <c r="E266" s="221"/>
      <c r="F266" s="222"/>
      <c r="G266" s="223"/>
      <c r="H266" s="223"/>
      <c r="I266" s="224"/>
      <c r="J266" s="225">
        <f t="shared" si="167"/>
        <v>0</v>
      </c>
      <c r="K266" s="225">
        <f t="shared" si="168"/>
        <v>0</v>
      </c>
      <c r="L266" s="225">
        <f t="shared" si="169"/>
        <v>0</v>
      </c>
      <c r="M266" s="231">
        <f t="shared" si="170"/>
        <v>0</v>
      </c>
    </row>
    <row r="267" spans="2:16">
      <c r="B267" s="14"/>
      <c r="C267" s="12"/>
      <c r="D267" s="14"/>
      <c r="E267" s="318" t="s">
        <v>108</v>
      </c>
      <c r="F267" s="14" t="s">
        <v>27</v>
      </c>
      <c r="G267" s="319"/>
      <c r="H267" s="319"/>
      <c r="I267" s="320"/>
      <c r="J267" s="2"/>
      <c r="K267" s="5">
        <f>SUM(K264:K266)</f>
        <v>0</v>
      </c>
      <c r="L267" s="5">
        <f>SUM(L264:L266)</f>
        <v>0</v>
      </c>
      <c r="M267" s="232"/>
    </row>
    <row r="268" spans="2:16">
      <c r="B268" s="7"/>
      <c r="C268" s="6"/>
      <c r="D268" s="7"/>
      <c r="E268" s="6" t="s">
        <v>27</v>
      </c>
      <c r="F268" s="7" t="s">
        <v>27</v>
      </c>
      <c r="G268" s="8"/>
      <c r="H268" s="8"/>
      <c r="I268" s="9"/>
      <c r="J268" s="10"/>
      <c r="K268" s="10"/>
      <c r="L268" s="11">
        <f>SUM(K267:L267)</f>
        <v>0</v>
      </c>
      <c r="M268" s="233"/>
    </row>
    <row r="269" spans="2:16">
      <c r="B269" s="306"/>
      <c r="C269" s="306"/>
      <c r="D269" s="306"/>
      <c r="E269" s="306" t="s">
        <v>27</v>
      </c>
      <c r="F269" s="306" t="s">
        <v>27</v>
      </c>
      <c r="G269" s="322"/>
      <c r="H269" s="322"/>
      <c r="I269" s="306"/>
      <c r="J269" s="306"/>
      <c r="K269" s="306"/>
      <c r="L269" s="306"/>
      <c r="M269" s="313"/>
    </row>
    <row r="270" spans="2:16">
      <c r="B270" s="254"/>
      <c r="C270" s="41"/>
      <c r="D270" s="254"/>
      <c r="E270" s="13" t="s">
        <v>524</v>
      </c>
      <c r="F270" s="23" t="s">
        <v>27</v>
      </c>
      <c r="G270" s="24"/>
      <c r="H270" s="29"/>
      <c r="I270" s="29"/>
      <c r="J270" s="29"/>
      <c r="K270" s="42">
        <f>TRUNC(SUM(K267,),2)</f>
        <v>0</v>
      </c>
      <c r="L270" s="43">
        <f>TRUNC(SUM(L267),2)</f>
        <v>0</v>
      </c>
      <c r="M270" s="236"/>
    </row>
    <row r="271" spans="2:16">
      <c r="B271" s="254"/>
      <c r="C271" s="41"/>
      <c r="D271" s="254"/>
      <c r="E271" s="13" t="s">
        <v>525</v>
      </c>
      <c r="F271" s="23" t="s">
        <v>27</v>
      </c>
      <c r="G271" s="24"/>
      <c r="H271" s="29"/>
      <c r="I271" s="29"/>
      <c r="J271" s="29"/>
      <c r="K271" s="42"/>
      <c r="L271" s="29">
        <f>L270</f>
        <v>0</v>
      </c>
      <c r="M271" s="236"/>
    </row>
    <row r="272" spans="2:16">
      <c r="B272" s="254"/>
      <c r="C272" s="41"/>
      <c r="D272" s="254"/>
      <c r="E272" s="47" t="s">
        <v>27</v>
      </c>
      <c r="F272" s="23" t="s">
        <v>27</v>
      </c>
      <c r="G272" s="24"/>
      <c r="H272" s="29"/>
      <c r="I272" s="29"/>
      <c r="J272" s="29"/>
      <c r="K272" s="29"/>
      <c r="L272" s="42"/>
      <c r="M272" s="236"/>
      <c r="P272" s="289"/>
    </row>
    <row r="273" spans="2:16">
      <c r="B273" s="255"/>
      <c r="C273" s="45"/>
      <c r="D273" s="255"/>
      <c r="E273" s="18" t="s">
        <v>526</v>
      </c>
      <c r="F273" s="37" t="s">
        <v>27</v>
      </c>
      <c r="G273" s="38"/>
      <c r="H273" s="46"/>
      <c r="I273" s="46"/>
      <c r="J273" s="46"/>
      <c r="K273" s="46"/>
      <c r="L273" s="46">
        <f>TRUNC(SUM(K270,L271),2)</f>
        <v>0</v>
      </c>
      <c r="M273" s="237"/>
      <c r="P273" s="289"/>
    </row>
    <row r="274" spans="2:16">
      <c r="B274" s="254"/>
      <c r="C274" s="41"/>
      <c r="D274" s="254"/>
      <c r="E274" s="47" t="s">
        <v>27</v>
      </c>
      <c r="F274" s="41" t="s">
        <v>27</v>
      </c>
      <c r="G274" s="48"/>
      <c r="H274" s="44"/>
      <c r="I274" s="44"/>
      <c r="J274" s="44"/>
      <c r="K274" s="44"/>
      <c r="L274" s="44"/>
      <c r="M274" s="236"/>
    </row>
    <row r="275" spans="2:16">
      <c r="B275" s="254"/>
      <c r="C275" s="41"/>
      <c r="D275" s="254"/>
      <c r="E275" s="47" t="s">
        <v>27</v>
      </c>
      <c r="F275" s="41" t="s">
        <v>27</v>
      </c>
      <c r="G275" s="48"/>
      <c r="H275" s="44"/>
      <c r="I275" s="44"/>
      <c r="J275" s="44"/>
      <c r="K275" s="44"/>
      <c r="L275" s="44"/>
      <c r="M275" s="236"/>
    </row>
    <row r="276" spans="2:16" ht="13.9">
      <c r="B276" s="254"/>
      <c r="C276" s="41"/>
      <c r="D276" s="254"/>
      <c r="E276" s="13" t="s">
        <v>546</v>
      </c>
      <c r="F276" s="23" t="s">
        <v>27</v>
      </c>
      <c r="G276" s="207"/>
      <c r="H276" s="25"/>
      <c r="I276" s="25"/>
      <c r="J276" s="24"/>
      <c r="K276" s="25"/>
      <c r="L276" s="26"/>
      <c r="M276" s="236"/>
    </row>
    <row r="277" spans="2:16">
      <c r="B277" s="254"/>
      <c r="C277" s="41"/>
      <c r="D277" s="254"/>
      <c r="E277" s="13" t="s">
        <v>528</v>
      </c>
      <c r="F277" s="23" t="s">
        <v>27</v>
      </c>
      <c r="G277" s="24"/>
      <c r="H277" s="25"/>
      <c r="I277" s="25"/>
      <c r="J277" s="24"/>
      <c r="K277" s="25"/>
      <c r="L277" s="26"/>
      <c r="M277" s="236"/>
    </row>
    <row r="278" spans="2:16">
      <c r="B278" s="254"/>
      <c r="C278" s="41"/>
      <c r="D278" s="254"/>
      <c r="E278" s="27" t="s">
        <v>529</v>
      </c>
      <c r="F278" s="23" t="s">
        <v>27</v>
      </c>
      <c r="G278" s="28">
        <v>0.48</v>
      </c>
      <c r="H278" s="29"/>
      <c r="I278" s="29"/>
      <c r="J278" s="24"/>
      <c r="K278" s="29"/>
      <c r="L278" s="29"/>
      <c r="M278" s="236"/>
    </row>
    <row r="279" spans="2:16">
      <c r="B279" s="254"/>
      <c r="C279" s="41"/>
      <c r="D279" s="254"/>
      <c r="E279" s="27" t="s">
        <v>530</v>
      </c>
      <c r="F279" s="23" t="s">
        <v>27</v>
      </c>
      <c r="G279" s="28">
        <v>0.85</v>
      </c>
      <c r="H279" s="29"/>
      <c r="I279" s="23" t="s">
        <v>531</v>
      </c>
      <c r="J279" s="24"/>
      <c r="K279" s="29"/>
      <c r="L279" s="29"/>
      <c r="M279" s="236"/>
    </row>
    <row r="280" spans="2:16">
      <c r="B280" s="254"/>
      <c r="C280" s="41"/>
      <c r="D280" s="254"/>
      <c r="E280" s="27" t="s">
        <v>532</v>
      </c>
      <c r="F280" s="23" t="s">
        <v>27</v>
      </c>
      <c r="G280" s="28">
        <v>0.9</v>
      </c>
      <c r="H280" s="29"/>
      <c r="I280" s="25" t="s">
        <v>533</v>
      </c>
      <c r="J280" s="24"/>
      <c r="K280" s="29"/>
      <c r="L280" s="29"/>
      <c r="M280" s="236"/>
    </row>
    <row r="281" spans="2:16">
      <c r="B281" s="254"/>
      <c r="C281" s="41"/>
      <c r="D281" s="254"/>
      <c r="E281" s="27" t="s">
        <v>534</v>
      </c>
      <c r="F281" s="23" t="s">
        <v>27</v>
      </c>
      <c r="G281" s="28">
        <v>3.45</v>
      </c>
      <c r="H281" s="305"/>
      <c r="I281" s="305"/>
      <c r="J281" s="305"/>
      <c r="K281" s="305"/>
      <c r="L281" s="305"/>
      <c r="M281" s="236"/>
    </row>
    <row r="282" spans="2:16">
      <c r="B282" s="254"/>
      <c r="C282" s="41"/>
      <c r="D282" s="254"/>
      <c r="E282" s="27" t="s">
        <v>535</v>
      </c>
      <c r="F282" s="23" t="s">
        <v>27</v>
      </c>
      <c r="G282" s="28">
        <v>5.1100000000000003</v>
      </c>
      <c r="H282" s="305"/>
      <c r="I282" s="305"/>
      <c r="J282" s="305"/>
      <c r="K282" s="305"/>
      <c r="L282" s="305"/>
      <c r="M282" s="236"/>
    </row>
    <row r="283" spans="2:16">
      <c r="B283" s="254"/>
      <c r="C283" s="41"/>
      <c r="D283" s="254"/>
      <c r="E283" s="27" t="s">
        <v>536</v>
      </c>
      <c r="F283" s="23" t="s">
        <v>27</v>
      </c>
      <c r="G283" s="30">
        <v>6.65</v>
      </c>
      <c r="H283" s="29"/>
      <c r="I283" s="29"/>
      <c r="J283" s="24"/>
      <c r="K283" s="29"/>
      <c r="L283" s="29"/>
      <c r="M283" s="236"/>
    </row>
    <row r="284" spans="2:16">
      <c r="B284" s="254"/>
      <c r="C284" s="41"/>
      <c r="D284" s="254"/>
      <c r="E284" s="31" t="s">
        <v>537</v>
      </c>
      <c r="F284" s="23" t="s">
        <v>27</v>
      </c>
      <c r="G284" s="32">
        <v>3</v>
      </c>
      <c r="H284" s="29"/>
      <c r="I284" s="29"/>
      <c r="J284" s="24"/>
      <c r="K284" s="29"/>
      <c r="L284" s="29"/>
      <c r="M284" s="236"/>
    </row>
    <row r="285" spans="2:16">
      <c r="B285" s="254"/>
      <c r="C285" s="41"/>
      <c r="D285" s="254"/>
      <c r="E285" s="31" t="s">
        <v>538</v>
      </c>
      <c r="F285" s="23" t="s">
        <v>27</v>
      </c>
      <c r="G285" s="32">
        <v>0.65</v>
      </c>
      <c r="H285" s="29"/>
      <c r="I285" s="29"/>
      <c r="J285" s="24"/>
      <c r="K285" s="29"/>
      <c r="L285" s="29"/>
      <c r="M285" s="236"/>
    </row>
    <row r="286" spans="2:16">
      <c r="B286" s="254"/>
      <c r="C286" s="41"/>
      <c r="D286" s="254"/>
      <c r="E286" s="31" t="s">
        <v>539</v>
      </c>
      <c r="F286" s="23" t="s">
        <v>27</v>
      </c>
      <c r="G286" s="32">
        <v>0</v>
      </c>
      <c r="H286" s="29"/>
      <c r="I286" s="29"/>
      <c r="J286" s="24"/>
      <c r="K286" s="29"/>
      <c r="L286" s="29"/>
      <c r="M286" s="236"/>
    </row>
    <row r="287" spans="2:16">
      <c r="B287" s="254"/>
      <c r="C287" s="41"/>
      <c r="D287" s="254"/>
      <c r="E287" s="33" t="s">
        <v>540</v>
      </c>
      <c r="F287" s="23" t="s">
        <v>27</v>
      </c>
      <c r="G287" s="34">
        <v>0</v>
      </c>
      <c r="H287" s="29"/>
      <c r="I287" s="29"/>
      <c r="J287" s="24"/>
      <c r="K287" s="29"/>
      <c r="L287" s="29"/>
      <c r="M287" s="236"/>
    </row>
    <row r="288" spans="2:16">
      <c r="B288" s="254"/>
      <c r="C288" s="41"/>
      <c r="D288" s="254"/>
      <c r="E288" s="27" t="s">
        <v>27</v>
      </c>
      <c r="F288" s="23" t="s">
        <v>27</v>
      </c>
      <c r="G288" s="24"/>
      <c r="H288" s="29"/>
      <c r="I288" s="29"/>
      <c r="J288" s="24"/>
      <c r="K288" s="29"/>
      <c r="L288" s="29"/>
      <c r="M288" s="236"/>
    </row>
    <row r="289" spans="2:13">
      <c r="B289" s="254"/>
      <c r="C289" s="41"/>
      <c r="D289" s="254"/>
      <c r="E289" s="13" t="s">
        <v>541</v>
      </c>
      <c r="F289" s="35" t="s">
        <v>27</v>
      </c>
      <c r="G289" s="36">
        <f>TRUNC(((((1+(G281+G278+G279)/100)*((1+G280/100))*((1+G282/100)))/((1-G283/100)))-1)*100,3)</f>
        <v>19.041</v>
      </c>
      <c r="H289" s="29"/>
      <c r="I289" s="29"/>
      <c r="J289" s="24"/>
      <c r="K289" s="25"/>
      <c r="L289" s="26"/>
      <c r="M289" s="236"/>
    </row>
    <row r="290" spans="2:13">
      <c r="B290" s="254"/>
      <c r="C290" s="41"/>
      <c r="D290" s="254"/>
      <c r="E290" s="47" t="s">
        <v>27</v>
      </c>
      <c r="F290" s="23" t="s">
        <v>27</v>
      </c>
      <c r="G290" s="24"/>
      <c r="H290" s="25"/>
      <c r="I290" s="25"/>
      <c r="J290" s="24"/>
      <c r="K290" s="25"/>
      <c r="L290" s="26"/>
      <c r="M290" s="236"/>
    </row>
    <row r="291" spans="2:13">
      <c r="B291" s="254"/>
      <c r="C291" s="41"/>
      <c r="D291" s="254"/>
      <c r="E291" s="13" t="s">
        <v>547</v>
      </c>
      <c r="F291" s="23" t="s">
        <v>27</v>
      </c>
      <c r="G291" s="24"/>
      <c r="H291" s="25"/>
      <c r="I291" s="25"/>
      <c r="J291" s="24"/>
      <c r="K291" s="26">
        <f>TRUNC(K270*G289/100,2)</f>
        <v>0</v>
      </c>
      <c r="L291" s="26"/>
      <c r="M291" s="236"/>
    </row>
    <row r="292" spans="2:13">
      <c r="B292" s="254"/>
      <c r="C292" s="41"/>
      <c r="D292" s="254"/>
      <c r="E292" s="13" t="s">
        <v>548</v>
      </c>
      <c r="F292" s="23" t="s">
        <v>27</v>
      </c>
      <c r="G292" s="24"/>
      <c r="H292" s="25"/>
      <c r="I292" s="25"/>
      <c r="J292" s="24"/>
      <c r="K292" s="44"/>
      <c r="L292" s="26">
        <f>TRUNC(L271*G289/100,2)</f>
        <v>0</v>
      </c>
      <c r="M292" s="236"/>
    </row>
    <row r="293" spans="2:13">
      <c r="B293" s="254"/>
      <c r="C293" s="41"/>
      <c r="D293" s="254"/>
      <c r="E293" s="47" t="s">
        <v>27</v>
      </c>
      <c r="F293" s="23" t="s">
        <v>27</v>
      </c>
      <c r="G293" s="24"/>
      <c r="H293" s="25"/>
      <c r="I293" s="25"/>
      <c r="J293" s="24"/>
      <c r="K293" s="25"/>
      <c r="L293" s="26"/>
      <c r="M293" s="236"/>
    </row>
    <row r="294" spans="2:13">
      <c r="B294" s="255"/>
      <c r="C294" s="45"/>
      <c r="D294" s="255"/>
      <c r="E294" s="18" t="s">
        <v>544</v>
      </c>
      <c r="F294" s="37" t="s">
        <v>27</v>
      </c>
      <c r="G294" s="38"/>
      <c r="H294" s="39"/>
      <c r="I294" s="39"/>
      <c r="J294" s="38"/>
      <c r="K294" s="39"/>
      <c r="L294" s="39">
        <f>TRUNC(K291+L292,2)</f>
        <v>0</v>
      </c>
      <c r="M294" s="237"/>
    </row>
    <row r="295" spans="2:13">
      <c r="B295" s="254"/>
      <c r="C295" s="41"/>
      <c r="D295" s="254"/>
      <c r="E295" s="47" t="s">
        <v>27</v>
      </c>
      <c r="F295" s="41" t="s">
        <v>27</v>
      </c>
      <c r="G295" s="48"/>
      <c r="H295" s="44"/>
      <c r="I295" s="44"/>
      <c r="J295" s="44"/>
      <c r="K295" s="44"/>
      <c r="L295" s="44"/>
      <c r="M295" s="236"/>
    </row>
    <row r="296" spans="2:13">
      <c r="B296" s="254"/>
      <c r="C296" s="41"/>
      <c r="D296" s="254"/>
      <c r="E296" s="47" t="s">
        <v>27</v>
      </c>
      <c r="F296" s="41" t="s">
        <v>27</v>
      </c>
      <c r="G296" s="48"/>
      <c r="H296" s="44"/>
      <c r="I296" s="44"/>
      <c r="J296" s="44"/>
      <c r="K296" s="44"/>
      <c r="L296" s="44"/>
      <c r="M296" s="236"/>
    </row>
    <row r="297" spans="2:13">
      <c r="B297" s="255"/>
      <c r="C297" s="45"/>
      <c r="D297" s="255"/>
      <c r="E297" s="18" t="s">
        <v>549</v>
      </c>
      <c r="F297" s="49" t="s">
        <v>27</v>
      </c>
      <c r="G297" s="50"/>
      <c r="H297" s="51"/>
      <c r="I297" s="51"/>
      <c r="J297" s="50"/>
      <c r="K297" s="51"/>
      <c r="L297" s="39"/>
      <c r="M297" s="237"/>
    </row>
    <row r="298" spans="2:13">
      <c r="B298" s="254"/>
      <c r="C298" s="41"/>
      <c r="D298" s="254"/>
      <c r="E298" s="47" t="s">
        <v>27</v>
      </c>
      <c r="F298" s="23" t="s">
        <v>27</v>
      </c>
      <c r="G298" s="24"/>
      <c r="H298" s="25"/>
      <c r="I298" s="25"/>
      <c r="J298" s="24"/>
      <c r="K298" s="25"/>
      <c r="L298" s="26"/>
      <c r="M298" s="236"/>
    </row>
    <row r="299" spans="2:13">
      <c r="B299" s="254"/>
      <c r="C299" s="41"/>
      <c r="D299" s="254"/>
      <c r="E299" s="13" t="s">
        <v>550</v>
      </c>
      <c r="F299" s="23" t="s">
        <v>27</v>
      </c>
      <c r="G299" s="24"/>
      <c r="H299" s="25"/>
      <c r="I299" s="25"/>
      <c r="J299" s="24"/>
      <c r="K299" s="26">
        <f>TRUNC(K291+K270+K257+K236,2)</f>
        <v>0</v>
      </c>
      <c r="L299" s="44"/>
      <c r="M299" s="236"/>
    </row>
    <row r="300" spans="2:13">
      <c r="B300" s="254"/>
      <c r="C300" s="41"/>
      <c r="D300" s="254"/>
      <c r="E300" s="13" t="s">
        <v>551</v>
      </c>
      <c r="F300" s="23" t="s">
        <v>27</v>
      </c>
      <c r="G300" s="24"/>
      <c r="H300" s="25"/>
      <c r="I300" s="25"/>
      <c r="J300" s="24"/>
      <c r="K300" s="44"/>
      <c r="L300" s="26">
        <f>TRUNC(L292+L271+L258+L237,2)</f>
        <v>0</v>
      </c>
      <c r="M300" s="236"/>
    </row>
    <row r="301" spans="2:13">
      <c r="B301" s="254"/>
      <c r="C301" s="41"/>
      <c r="D301" s="254"/>
      <c r="E301" s="47" t="s">
        <v>27</v>
      </c>
      <c r="F301" s="23" t="s">
        <v>27</v>
      </c>
      <c r="G301" s="24"/>
      <c r="H301" s="25"/>
      <c r="I301" s="25"/>
      <c r="J301" s="24"/>
      <c r="K301" s="25"/>
      <c r="L301" s="26"/>
      <c r="M301" s="236"/>
    </row>
    <row r="302" spans="2:13">
      <c r="B302" s="255"/>
      <c r="C302" s="45"/>
      <c r="D302" s="255"/>
      <c r="E302" s="18" t="s">
        <v>526</v>
      </c>
      <c r="F302" s="37" t="s">
        <v>27</v>
      </c>
      <c r="G302" s="38"/>
      <c r="H302" s="39"/>
      <c r="I302" s="39"/>
      <c r="J302" s="38"/>
      <c r="K302" s="39"/>
      <c r="L302" s="39">
        <f>TRUNC(K299+L300,2)</f>
        <v>0</v>
      </c>
      <c r="M302" s="237"/>
    </row>
    <row r="303" spans="2:13">
      <c r="B303" s="254"/>
      <c r="C303" s="41"/>
      <c r="D303" s="254"/>
      <c r="E303" s="47" t="s">
        <v>27</v>
      </c>
      <c r="F303" s="41" t="s">
        <v>27</v>
      </c>
      <c r="G303" s="48"/>
      <c r="H303" s="44"/>
      <c r="I303" s="44"/>
      <c r="J303" s="44"/>
      <c r="K303" s="44"/>
      <c r="L303" s="44"/>
      <c r="M303" s="236"/>
    </row>
    <row r="304" spans="2:13">
      <c r="B304" s="254"/>
      <c r="C304" s="41"/>
      <c r="D304" s="254"/>
      <c r="E304" s="208" t="s">
        <v>552</v>
      </c>
      <c r="F304" s="209" t="s">
        <v>553</v>
      </c>
      <c r="G304" s="210"/>
      <c r="H304" s="208"/>
      <c r="I304" s="208"/>
      <c r="J304" s="208"/>
      <c r="K304" s="208"/>
      <c r="L304" s="208"/>
      <c r="M304" s="238"/>
    </row>
    <row r="305" spans="2:13">
      <c r="B305" s="254"/>
      <c r="C305" s="41"/>
      <c r="D305" s="254"/>
      <c r="E305" s="209" t="s">
        <v>554</v>
      </c>
      <c r="F305" s="209" t="s">
        <v>555</v>
      </c>
      <c r="G305" s="210"/>
      <c r="H305" s="208"/>
      <c r="I305" s="208"/>
      <c r="J305" s="208"/>
      <c r="K305" s="208"/>
      <c r="L305" s="208" t="s">
        <v>556</v>
      </c>
      <c r="M305" s="238"/>
    </row>
    <row r="306" spans="2:13">
      <c r="B306" s="254"/>
      <c r="C306" s="41"/>
      <c r="D306" s="254"/>
      <c r="E306" s="209" t="s">
        <v>557</v>
      </c>
      <c r="F306" s="211" t="s">
        <v>27</v>
      </c>
      <c r="G306" s="210"/>
      <c r="H306" s="208"/>
      <c r="I306" s="208"/>
      <c r="J306" s="208"/>
      <c r="K306" s="208"/>
      <c r="L306" s="208"/>
      <c r="M306" s="238"/>
    </row>
    <row r="307" spans="2:13">
      <c r="B307" s="256"/>
      <c r="C307" s="52"/>
      <c r="D307" s="256"/>
      <c r="E307" s="58" t="s">
        <v>27</v>
      </c>
      <c r="F307" s="58" t="s">
        <v>27</v>
      </c>
      <c r="G307" s="63"/>
      <c r="H307" s="53"/>
      <c r="I307" s="64"/>
      <c r="J307" s="53"/>
      <c r="K307" s="53"/>
      <c r="L307" s="53"/>
      <c r="M307" s="53"/>
    </row>
    <row r="308" spans="2:13">
      <c r="E308" s="1" t="s">
        <v>27</v>
      </c>
      <c r="F308" s="1" t="s">
        <v>27</v>
      </c>
    </row>
    <row r="309" spans="2:13">
      <c r="E309" s="1" t="s">
        <v>27</v>
      </c>
      <c r="F309" s="1" t="s">
        <v>27</v>
      </c>
    </row>
    <row r="310" spans="2:13">
      <c r="E310" s="1" t="s">
        <v>27</v>
      </c>
      <c r="F310" s="1" t="s">
        <v>27</v>
      </c>
    </row>
    <row r="311" spans="2:13">
      <c r="E311" s="1" t="s">
        <v>27</v>
      </c>
      <c r="F311" s="1" t="s">
        <v>27</v>
      </c>
    </row>
    <row r="312" spans="2:13">
      <c r="E312" s="1" t="s">
        <v>27</v>
      </c>
      <c r="F312" s="1" t="s">
        <v>27</v>
      </c>
    </row>
    <row r="313" spans="2:13">
      <c r="E313" s="1" t="s">
        <v>27</v>
      </c>
      <c r="F313" s="1" t="s">
        <v>27</v>
      </c>
    </row>
    <row r="314" spans="2:13">
      <c r="E314" s="1" t="s">
        <v>27</v>
      </c>
      <c r="F314" s="1" t="s">
        <v>27</v>
      </c>
    </row>
    <row r="315" spans="2:13">
      <c r="E315" s="1" t="s">
        <v>27</v>
      </c>
      <c r="F315" s="1" t="s">
        <v>27</v>
      </c>
    </row>
    <row r="316" spans="2:13">
      <c r="E316" s="1" t="s">
        <v>27</v>
      </c>
      <c r="F316" s="1" t="s">
        <v>27</v>
      </c>
    </row>
    <row r="317" spans="2:13">
      <c r="E317" s="1" t="s">
        <v>27</v>
      </c>
      <c r="F317" s="1" t="s">
        <v>27</v>
      </c>
    </row>
    <row r="318" spans="2:13">
      <c r="E318" s="1" t="s">
        <v>27</v>
      </c>
      <c r="F318" s="1" t="s">
        <v>27</v>
      </c>
    </row>
    <row r="319" spans="2:13">
      <c r="E319" s="1" t="s">
        <v>27</v>
      </c>
      <c r="F319" s="1" t="s">
        <v>27</v>
      </c>
    </row>
    <row r="320" spans="2:13">
      <c r="E320" s="1" t="s">
        <v>27</v>
      </c>
      <c r="F320" s="1" t="s">
        <v>27</v>
      </c>
    </row>
    <row r="321" spans="5:6">
      <c r="E321" s="1" t="s">
        <v>27</v>
      </c>
      <c r="F321" s="1" t="s">
        <v>27</v>
      </c>
    </row>
    <row r="322" spans="5:6">
      <c r="E322" s="1" t="s">
        <v>27</v>
      </c>
      <c r="F322" s="1" t="s">
        <v>27</v>
      </c>
    </row>
    <row r="323" spans="5:6">
      <c r="E323" s="1" t="s">
        <v>27</v>
      </c>
      <c r="F323" s="1" t="s">
        <v>27</v>
      </c>
    </row>
    <row r="324" spans="5:6">
      <c r="E324" s="1" t="s">
        <v>27</v>
      </c>
      <c r="F324" s="1" t="s">
        <v>27</v>
      </c>
    </row>
    <row r="325" spans="5:6">
      <c r="E325" s="1" t="s">
        <v>27</v>
      </c>
      <c r="F325" s="1" t="s">
        <v>27</v>
      </c>
    </row>
    <row r="326" spans="5:6">
      <c r="E326" s="1" t="s">
        <v>27</v>
      </c>
      <c r="F326" s="1" t="s">
        <v>27</v>
      </c>
    </row>
    <row r="327" spans="5:6">
      <c r="E327" s="1" t="s">
        <v>27</v>
      </c>
      <c r="F327" s="1" t="s">
        <v>27</v>
      </c>
    </row>
    <row r="328" spans="5:6">
      <c r="E328" s="1" t="s">
        <v>27</v>
      </c>
      <c r="F328" s="1" t="s">
        <v>27</v>
      </c>
    </row>
    <row r="329" spans="5:6">
      <c r="E329" s="1" t="s">
        <v>27</v>
      </c>
      <c r="F329" s="1" t="s">
        <v>27</v>
      </c>
    </row>
    <row r="330" spans="5:6">
      <c r="E330" s="1" t="s">
        <v>27</v>
      </c>
      <c r="F330" s="1" t="s">
        <v>27</v>
      </c>
    </row>
    <row r="331" spans="5:6">
      <c r="E331" s="1" t="s">
        <v>27</v>
      </c>
      <c r="F331" s="1" t="s">
        <v>27</v>
      </c>
    </row>
    <row r="332" spans="5:6">
      <c r="E332" s="1" t="s">
        <v>27</v>
      </c>
      <c r="F332" s="1" t="s">
        <v>27</v>
      </c>
    </row>
    <row r="333" spans="5:6">
      <c r="E333" s="1" t="s">
        <v>27</v>
      </c>
      <c r="F333" s="1" t="s">
        <v>27</v>
      </c>
    </row>
    <row r="334" spans="5:6">
      <c r="E334" s="1" t="s">
        <v>27</v>
      </c>
      <c r="F334" s="1" t="s">
        <v>27</v>
      </c>
    </row>
    <row r="335" spans="5:6">
      <c r="E335" s="1" t="s">
        <v>27</v>
      </c>
      <c r="F335" s="1" t="s">
        <v>27</v>
      </c>
    </row>
    <row r="336" spans="5:6">
      <c r="E336" s="1" t="s">
        <v>27</v>
      </c>
      <c r="F336" s="1" t="s">
        <v>27</v>
      </c>
    </row>
    <row r="337" spans="5:6">
      <c r="E337" s="1" t="s">
        <v>27</v>
      </c>
      <c r="F337" s="1" t="s">
        <v>27</v>
      </c>
    </row>
    <row r="338" spans="5:6">
      <c r="E338" s="1" t="s">
        <v>27</v>
      </c>
      <c r="F338" s="1" t="s">
        <v>27</v>
      </c>
    </row>
    <row r="339" spans="5:6">
      <c r="E339" s="1" t="s">
        <v>27</v>
      </c>
      <c r="F339" s="1" t="s">
        <v>27</v>
      </c>
    </row>
    <row r="340" spans="5:6">
      <c r="E340" s="1" t="s">
        <v>27</v>
      </c>
      <c r="F340" s="1" t="s">
        <v>27</v>
      </c>
    </row>
    <row r="341" spans="5:6">
      <c r="E341" s="1" t="s">
        <v>27</v>
      </c>
      <c r="F341" s="1" t="s">
        <v>27</v>
      </c>
    </row>
    <row r="342" spans="5:6">
      <c r="E342" s="1" t="s">
        <v>27</v>
      </c>
      <c r="F342" s="1" t="s">
        <v>27</v>
      </c>
    </row>
    <row r="343" spans="5:6">
      <c r="E343" s="1" t="s">
        <v>27</v>
      </c>
      <c r="F343" s="1" t="s">
        <v>27</v>
      </c>
    </row>
    <row r="344" spans="5:6">
      <c r="E344" s="1" t="s">
        <v>27</v>
      </c>
      <c r="F344" s="1" t="s">
        <v>27</v>
      </c>
    </row>
    <row r="345" spans="5:6">
      <c r="E345" s="1" t="s">
        <v>27</v>
      </c>
      <c r="F345" s="1" t="s">
        <v>27</v>
      </c>
    </row>
    <row r="346" spans="5:6">
      <c r="E346" s="1" t="s">
        <v>27</v>
      </c>
      <c r="F346" s="1" t="s">
        <v>27</v>
      </c>
    </row>
    <row r="347" spans="5:6">
      <c r="E347" s="1" t="s">
        <v>27</v>
      </c>
      <c r="F347" s="1" t="s">
        <v>27</v>
      </c>
    </row>
  </sheetData>
  <autoFilter ref="H1:I347" xr:uid="{00000000-0009-0000-0000-000000000000}"/>
  <mergeCells count="4">
    <mergeCell ref="H281:L282"/>
    <mergeCell ref="H247:L248"/>
    <mergeCell ref="H11:J11"/>
    <mergeCell ref="K11:M11"/>
  </mergeCells>
  <phoneticPr fontId="3" type="noConversion"/>
  <pageMargins left="0.27559055118110237" right="0.27559055118110237" top="0.28000000000000003" bottom="0.37" header="0.17" footer="0.15748031496062992"/>
  <pageSetup paperSize="9" scale="79" fitToHeight="0" orientation="landscape" r:id="rId1"/>
  <headerFooter>
    <oddHeader xml:space="preserve">&amp;L </oddHeader>
    <oddFooter>&amp;L &amp;R&amp;P/&amp;N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7</xdr:col>
                <xdr:colOff>0</xdr:colOff>
                <xdr:row>246</xdr:row>
                <xdr:rowOff>7620</xdr:rowOff>
              </from>
              <to>
                <xdr:col>12</xdr:col>
                <xdr:colOff>0</xdr:colOff>
                <xdr:row>247</xdr:row>
                <xdr:rowOff>114300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7" r:id="rId6">
          <objectPr defaultSize="0" autoPict="0" r:id="rId5">
            <anchor moveWithCells="1" sizeWithCells="1">
              <from>
                <xdr:col>7</xdr:col>
                <xdr:colOff>0</xdr:colOff>
                <xdr:row>280</xdr:row>
                <xdr:rowOff>7620</xdr:rowOff>
              </from>
              <to>
                <xdr:col>12</xdr:col>
                <xdr:colOff>0</xdr:colOff>
                <xdr:row>281</xdr:row>
                <xdr:rowOff>114300</xdr:rowOff>
              </to>
            </anchor>
          </objectPr>
        </oleObject>
      </mc:Choice>
      <mc:Fallback>
        <oleObject progId="Equation.3" shapeId="1027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DF67"/>
  <sheetViews>
    <sheetView tabSelected="1" view="pageBreakPreview" zoomScale="60" zoomScaleNormal="100" workbookViewId="0">
      <pane xSplit="2" ySplit="7" topLeftCell="C8" activePane="bottomRight" state="frozen"/>
      <selection pane="bottomRight" activeCell="DF3" sqref="DF3"/>
      <selection pane="bottomLeft" activeCell="A8" sqref="A8"/>
      <selection pane="topRight" activeCell="C1" sqref="C1"/>
    </sheetView>
  </sheetViews>
  <sheetFormatPr defaultRowHeight="13.9"/>
  <cols>
    <col min="1" max="1" width="4.375" style="65" customWidth="1"/>
    <col min="2" max="2" width="30.5" style="66" customWidth="1"/>
    <col min="3" max="3" width="10.625" style="67" customWidth="1"/>
    <col min="4" max="4" width="9.125" style="67" bestFit="1" customWidth="1"/>
    <col min="5" max="5" width="10.75" style="67" customWidth="1"/>
    <col min="6" max="6" width="7.625" style="67" customWidth="1"/>
    <col min="7" max="7" width="10.25" style="70" bestFit="1" customWidth="1"/>
    <col min="8" max="8" width="6" style="70" customWidth="1"/>
    <col min="9" max="9" width="11.75" style="70" bestFit="1" customWidth="1"/>
    <col min="10" max="10" width="6.75" style="70" bestFit="1" customWidth="1"/>
    <col min="11" max="11" width="10.125" style="70" customWidth="1"/>
    <col min="12" max="12" width="5.875" style="70" customWidth="1"/>
    <col min="13" max="13" width="11.625" style="70" customWidth="1"/>
    <col min="14" max="14" width="5.875" style="70" customWidth="1"/>
    <col min="15" max="15" width="10.125" style="70" hidden="1" customWidth="1"/>
    <col min="16" max="16" width="11.875" style="70" hidden="1" customWidth="1"/>
    <col min="17" max="17" width="11.625" style="70" hidden="1" customWidth="1"/>
    <col min="18" max="18" width="5.875" style="70" hidden="1" customWidth="1"/>
    <col min="19" max="19" width="10.125" style="70" hidden="1" customWidth="1"/>
    <col min="20" max="20" width="11.875" style="70" hidden="1" customWidth="1"/>
    <col min="21" max="21" width="11.625" style="70" hidden="1" customWidth="1"/>
    <col min="22" max="22" width="5.875" style="70" hidden="1" customWidth="1"/>
    <col min="23" max="23" width="10.125" style="70" hidden="1" customWidth="1"/>
    <col min="24" max="24" width="11.875" style="70" hidden="1" customWidth="1"/>
    <col min="25" max="25" width="11.625" style="70" hidden="1" customWidth="1"/>
    <col min="26" max="26" width="5.875" style="70" hidden="1" customWidth="1"/>
    <col min="27" max="27" width="10.125" style="70" hidden="1" customWidth="1"/>
    <col min="28" max="28" width="11.875" style="70" hidden="1" customWidth="1"/>
    <col min="29" max="29" width="11.625" style="70" hidden="1" customWidth="1"/>
    <col min="30" max="30" width="5.875" style="70" hidden="1" customWidth="1"/>
    <col min="31" max="31" width="10.125" style="70" hidden="1" customWidth="1"/>
    <col min="32" max="32" width="11.875" style="70" hidden="1" customWidth="1"/>
    <col min="33" max="33" width="11.625" style="70" hidden="1" customWidth="1"/>
    <col min="34" max="34" width="5.875" style="70" hidden="1" customWidth="1"/>
    <col min="35" max="35" width="10.125" style="70" hidden="1" customWidth="1"/>
    <col min="36" max="36" width="11.875" style="70" hidden="1" customWidth="1"/>
    <col min="37" max="37" width="11.625" style="70" hidden="1" customWidth="1"/>
    <col min="38" max="38" width="5.875" style="70" hidden="1" customWidth="1"/>
    <col min="39" max="39" width="10.125" style="70" hidden="1" customWidth="1"/>
    <col min="40" max="40" width="11.875" style="70" hidden="1" customWidth="1"/>
    <col min="41" max="41" width="11.625" style="70" hidden="1" customWidth="1"/>
    <col min="42" max="42" width="5.875" style="70" hidden="1" customWidth="1"/>
    <col min="43" max="43" width="10.125" style="70" hidden="1" customWidth="1"/>
    <col min="44" max="45" width="11.625" style="70" hidden="1" customWidth="1"/>
    <col min="46" max="46" width="5.875" style="70" hidden="1" customWidth="1"/>
    <col min="47" max="47" width="10.125" style="70" hidden="1" customWidth="1"/>
    <col min="48" max="48" width="11.375" style="70" hidden="1" customWidth="1"/>
    <col min="49" max="49" width="11.625" style="70" hidden="1" customWidth="1"/>
    <col min="50" max="50" width="5.875" style="70" hidden="1" customWidth="1"/>
    <col min="51" max="51" width="10.125" style="70" hidden="1" customWidth="1"/>
    <col min="52" max="53" width="11.625" style="70" hidden="1" customWidth="1"/>
    <col min="54" max="54" width="5.875" style="70" hidden="1" customWidth="1"/>
    <col min="55" max="55" width="10.125" style="70" hidden="1" customWidth="1"/>
    <col min="56" max="57" width="11.625" style="70" hidden="1" customWidth="1"/>
    <col min="58" max="58" width="5.875" style="70" hidden="1" customWidth="1"/>
    <col min="59" max="59" width="10.125" style="70" hidden="1" customWidth="1"/>
    <col min="60" max="61" width="11.625" style="70" hidden="1" customWidth="1"/>
    <col min="62" max="62" width="5.875" style="70" hidden="1" customWidth="1"/>
    <col min="63" max="63" width="10.125" style="70" hidden="1" customWidth="1"/>
    <col min="64" max="65" width="11.625" style="70" hidden="1" customWidth="1"/>
    <col min="66" max="66" width="5.875" style="70" hidden="1" customWidth="1"/>
    <col min="67" max="67" width="10.125" style="70" hidden="1" customWidth="1"/>
    <col min="68" max="69" width="11.625" style="70" hidden="1" customWidth="1"/>
    <col min="70" max="70" width="5.875" style="70" hidden="1" customWidth="1"/>
    <col min="71" max="71" width="10.125" style="70" hidden="1" customWidth="1"/>
    <col min="72" max="73" width="11.625" style="70" hidden="1" customWidth="1"/>
    <col min="74" max="74" width="5.875" style="70" hidden="1" customWidth="1"/>
    <col min="75" max="75" width="10.125" style="70" hidden="1" customWidth="1"/>
    <col min="76" max="77" width="11.625" style="70" hidden="1" customWidth="1"/>
    <col min="78" max="78" width="6" style="70" hidden="1" customWidth="1"/>
    <col min="79" max="79" width="7.625" style="70" hidden="1" customWidth="1"/>
    <col min="80" max="80" width="5.375" style="70" hidden="1" customWidth="1"/>
    <col min="81" max="81" width="7.625" style="70" hidden="1" customWidth="1"/>
    <col min="82" max="82" width="5.375" style="70" hidden="1" customWidth="1"/>
    <col min="83" max="83" width="7.625" style="70" hidden="1" customWidth="1"/>
    <col min="84" max="84" width="5.375" style="70" hidden="1" customWidth="1"/>
    <col min="85" max="85" width="7.625" style="70" hidden="1" customWidth="1"/>
    <col min="86" max="86" width="5.375" style="70" hidden="1" customWidth="1"/>
    <col min="87" max="87" width="7.625" style="70" hidden="1" customWidth="1"/>
    <col min="88" max="88" width="5.375" style="70" hidden="1" customWidth="1"/>
    <col min="89" max="89" width="7.625" style="70" hidden="1" customWidth="1"/>
    <col min="90" max="90" width="5.375" style="70" hidden="1" customWidth="1"/>
    <col min="91" max="91" width="7.625" style="70" hidden="1" customWidth="1"/>
    <col min="92" max="92" width="5.375" style="70" hidden="1" customWidth="1"/>
    <col min="93" max="93" width="7.625" style="70" hidden="1" customWidth="1"/>
    <col min="94" max="94" width="5.375" style="70" hidden="1" customWidth="1"/>
    <col min="95" max="95" width="7.625" style="70" hidden="1" customWidth="1"/>
    <col min="96" max="96" width="5.375" style="70" hidden="1" customWidth="1"/>
    <col min="97" max="97" width="7.625" style="70" hidden="1" customWidth="1"/>
    <col min="98" max="98" width="5.375" style="70" hidden="1" customWidth="1"/>
    <col min="99" max="99" width="7.625" style="70" hidden="1" customWidth="1"/>
    <col min="100" max="100" width="5.375" style="70" hidden="1" customWidth="1"/>
    <col min="101" max="101" width="7.625" style="70" hidden="1" customWidth="1"/>
    <col min="102" max="102" width="5.375" style="70" hidden="1" customWidth="1"/>
    <col min="104" max="105" width="5.625" style="71" bestFit="1" customWidth="1"/>
    <col min="106" max="106" width="2.25" bestFit="1" customWidth="1"/>
    <col min="257" max="257" width="4.375" customWidth="1"/>
    <col min="258" max="258" width="30.5" customWidth="1"/>
    <col min="261" max="261" width="10.75" customWidth="1"/>
    <col min="262" max="262" width="5.25" customWidth="1"/>
    <col min="263" max="263" width="7.625" customWidth="1"/>
    <col min="264" max="264" width="5.375" customWidth="1"/>
    <col min="265" max="265" width="7.625" customWidth="1"/>
    <col min="266" max="266" width="6" bestFit="1" customWidth="1"/>
    <col min="267" max="267" width="7.625" customWidth="1"/>
    <col min="268" max="268" width="5.375" customWidth="1"/>
    <col min="269" max="269" width="7.625" customWidth="1"/>
    <col min="270" max="270" width="5.375" bestFit="1" customWidth="1"/>
    <col min="271" max="271" width="7.625" customWidth="1"/>
    <col min="272" max="272" width="5.375" customWidth="1"/>
    <col min="273" max="273" width="7.625" customWidth="1"/>
    <col min="274" max="274" width="5.375" bestFit="1" customWidth="1"/>
    <col min="275" max="275" width="7.625" customWidth="1"/>
    <col min="276" max="276" width="5.375" customWidth="1"/>
    <col min="277" max="277" width="7.625" customWidth="1"/>
    <col min="278" max="278" width="5.375" bestFit="1" customWidth="1"/>
    <col min="279" max="279" width="7.625" customWidth="1"/>
    <col min="280" max="280" width="5.375" customWidth="1"/>
    <col min="281" max="281" width="7.625" customWidth="1"/>
    <col min="282" max="282" width="5.375" bestFit="1" customWidth="1"/>
    <col min="283" max="283" width="7.625" customWidth="1"/>
    <col min="284" max="284" width="5.375" customWidth="1"/>
    <col min="285" max="285" width="7.625" customWidth="1"/>
    <col min="286" max="286" width="5.375" bestFit="1" customWidth="1"/>
    <col min="287" max="287" width="7.625" customWidth="1"/>
    <col min="288" max="288" width="5.375" customWidth="1"/>
    <col min="289" max="289" width="7.625" customWidth="1"/>
    <col min="290" max="290" width="5.375" bestFit="1" customWidth="1"/>
    <col min="291" max="291" width="7.625" customWidth="1"/>
    <col min="292" max="292" width="5.375" customWidth="1"/>
    <col min="293" max="293" width="7.625" customWidth="1"/>
    <col min="294" max="294" width="5.375" bestFit="1" customWidth="1"/>
    <col min="295" max="295" width="7.625" customWidth="1"/>
    <col min="296" max="296" width="5.375" customWidth="1"/>
    <col min="297" max="297" width="7.625" customWidth="1"/>
    <col min="298" max="298" width="5.375" bestFit="1" customWidth="1"/>
    <col min="299" max="299" width="7.625" customWidth="1"/>
    <col min="300" max="300" width="5.375" customWidth="1"/>
    <col min="301" max="301" width="7.625" customWidth="1"/>
    <col min="302" max="302" width="5.375" bestFit="1" customWidth="1"/>
    <col min="303" max="303" width="7.625" customWidth="1"/>
    <col min="304" max="304" width="5.375" customWidth="1"/>
    <col min="305" max="305" width="7.625" customWidth="1"/>
    <col min="306" max="306" width="5.375" bestFit="1" customWidth="1"/>
    <col min="307" max="307" width="7.625" customWidth="1"/>
    <col min="308" max="308" width="5.375" customWidth="1"/>
    <col min="309" max="309" width="7.625" customWidth="1"/>
    <col min="310" max="310" width="5.375" bestFit="1" customWidth="1"/>
    <col min="311" max="311" width="7.625" customWidth="1"/>
    <col min="312" max="312" width="5.375" customWidth="1"/>
    <col min="313" max="313" width="7.625" customWidth="1"/>
    <col min="314" max="314" width="5.375" bestFit="1" customWidth="1"/>
    <col min="315" max="315" width="7.625" customWidth="1"/>
    <col min="316" max="316" width="5.375" customWidth="1"/>
    <col min="317" max="317" width="7.625" customWidth="1"/>
    <col min="318" max="318" width="5.375" bestFit="1" customWidth="1"/>
    <col min="319" max="319" width="7.625" customWidth="1"/>
    <col min="320" max="320" width="5.375" customWidth="1"/>
    <col min="321" max="321" width="7.625" customWidth="1"/>
    <col min="322" max="322" width="5.375" bestFit="1" customWidth="1"/>
    <col min="323" max="323" width="7.625" customWidth="1"/>
    <col min="324" max="324" width="5.375" customWidth="1"/>
    <col min="325" max="325" width="7.625" customWidth="1"/>
    <col min="326" max="326" width="5.375" bestFit="1" customWidth="1"/>
    <col min="327" max="327" width="7.625" customWidth="1"/>
    <col min="328" max="328" width="5.375" customWidth="1"/>
    <col min="329" max="329" width="7.625" customWidth="1"/>
    <col min="330" max="330" width="5.375" bestFit="1" customWidth="1"/>
    <col min="331" max="331" width="7.625" customWidth="1"/>
    <col min="332" max="332" width="5.375" customWidth="1"/>
    <col min="333" max="333" width="7.625" customWidth="1"/>
    <col min="334" max="334" width="5.375" bestFit="1" customWidth="1"/>
    <col min="335" max="335" width="7.625" customWidth="1"/>
    <col min="336" max="336" width="5.375" customWidth="1"/>
    <col min="337" max="337" width="7.625" customWidth="1"/>
    <col min="338" max="338" width="5.375" bestFit="1" customWidth="1"/>
    <col min="339" max="339" width="7.625" customWidth="1"/>
    <col min="340" max="340" width="5.375" customWidth="1"/>
    <col min="341" max="341" width="7.625" customWidth="1"/>
    <col min="342" max="342" width="5.375" bestFit="1" customWidth="1"/>
    <col min="343" max="343" width="7.625" customWidth="1"/>
    <col min="344" max="344" width="5.375" customWidth="1"/>
    <col min="345" max="345" width="7.625" customWidth="1"/>
    <col min="346" max="346" width="5.375" bestFit="1" customWidth="1"/>
    <col min="347" max="347" width="7.625" customWidth="1"/>
    <col min="348" max="348" width="5.375" customWidth="1"/>
    <col min="349" max="349" width="7.625" customWidth="1"/>
    <col min="350" max="350" width="5.375" bestFit="1" customWidth="1"/>
    <col min="351" max="351" width="7.625" customWidth="1"/>
    <col min="352" max="352" width="5.375" customWidth="1"/>
    <col min="353" max="353" width="7.625" customWidth="1"/>
    <col min="354" max="354" width="5.375" bestFit="1" customWidth="1"/>
    <col min="355" max="355" width="7.625" customWidth="1"/>
    <col min="356" max="356" width="5.375" customWidth="1"/>
    <col min="357" max="357" width="7.625" customWidth="1"/>
    <col min="358" max="358" width="5.375" bestFit="1" customWidth="1"/>
    <col min="360" max="361" width="5.375" bestFit="1" customWidth="1"/>
    <col min="362" max="362" width="2.125" bestFit="1" customWidth="1"/>
    <col min="513" max="513" width="4.375" customWidth="1"/>
    <col min="514" max="514" width="30.5" customWidth="1"/>
    <col min="517" max="517" width="10.75" customWidth="1"/>
    <col min="518" max="518" width="5.25" customWidth="1"/>
    <col min="519" max="519" width="7.625" customWidth="1"/>
    <col min="520" max="520" width="5.375" customWidth="1"/>
    <col min="521" max="521" width="7.625" customWidth="1"/>
    <col min="522" max="522" width="6" bestFit="1" customWidth="1"/>
    <col min="523" max="523" width="7.625" customWidth="1"/>
    <col min="524" max="524" width="5.375" customWidth="1"/>
    <col min="525" max="525" width="7.625" customWidth="1"/>
    <col min="526" max="526" width="5.375" bestFit="1" customWidth="1"/>
    <col min="527" max="527" width="7.625" customWidth="1"/>
    <col min="528" max="528" width="5.375" customWidth="1"/>
    <col min="529" max="529" width="7.625" customWidth="1"/>
    <col min="530" max="530" width="5.375" bestFit="1" customWidth="1"/>
    <col min="531" max="531" width="7.625" customWidth="1"/>
    <col min="532" max="532" width="5.375" customWidth="1"/>
    <col min="533" max="533" width="7.625" customWidth="1"/>
    <col min="534" max="534" width="5.375" bestFit="1" customWidth="1"/>
    <col min="535" max="535" width="7.625" customWidth="1"/>
    <col min="536" max="536" width="5.375" customWidth="1"/>
    <col min="537" max="537" width="7.625" customWidth="1"/>
    <col min="538" max="538" width="5.375" bestFit="1" customWidth="1"/>
    <col min="539" max="539" width="7.625" customWidth="1"/>
    <col min="540" max="540" width="5.375" customWidth="1"/>
    <col min="541" max="541" width="7.625" customWidth="1"/>
    <col min="542" max="542" width="5.375" bestFit="1" customWidth="1"/>
    <col min="543" max="543" width="7.625" customWidth="1"/>
    <col min="544" max="544" width="5.375" customWidth="1"/>
    <col min="545" max="545" width="7.625" customWidth="1"/>
    <col min="546" max="546" width="5.375" bestFit="1" customWidth="1"/>
    <col min="547" max="547" width="7.625" customWidth="1"/>
    <col min="548" max="548" width="5.375" customWidth="1"/>
    <col min="549" max="549" width="7.625" customWidth="1"/>
    <col min="550" max="550" width="5.375" bestFit="1" customWidth="1"/>
    <col min="551" max="551" width="7.625" customWidth="1"/>
    <col min="552" max="552" width="5.375" customWidth="1"/>
    <col min="553" max="553" width="7.625" customWidth="1"/>
    <col min="554" max="554" width="5.375" bestFit="1" customWidth="1"/>
    <col min="555" max="555" width="7.625" customWidth="1"/>
    <col min="556" max="556" width="5.375" customWidth="1"/>
    <col min="557" max="557" width="7.625" customWidth="1"/>
    <col min="558" max="558" width="5.375" bestFit="1" customWidth="1"/>
    <col min="559" max="559" width="7.625" customWidth="1"/>
    <col min="560" max="560" width="5.375" customWidth="1"/>
    <col min="561" max="561" width="7.625" customWidth="1"/>
    <col min="562" max="562" width="5.375" bestFit="1" customWidth="1"/>
    <col min="563" max="563" width="7.625" customWidth="1"/>
    <col min="564" max="564" width="5.375" customWidth="1"/>
    <col min="565" max="565" width="7.625" customWidth="1"/>
    <col min="566" max="566" width="5.375" bestFit="1" customWidth="1"/>
    <col min="567" max="567" width="7.625" customWidth="1"/>
    <col min="568" max="568" width="5.375" customWidth="1"/>
    <col min="569" max="569" width="7.625" customWidth="1"/>
    <col min="570" max="570" width="5.375" bestFit="1" customWidth="1"/>
    <col min="571" max="571" width="7.625" customWidth="1"/>
    <col min="572" max="572" width="5.375" customWidth="1"/>
    <col min="573" max="573" width="7.625" customWidth="1"/>
    <col min="574" max="574" width="5.375" bestFit="1" customWidth="1"/>
    <col min="575" max="575" width="7.625" customWidth="1"/>
    <col min="576" max="576" width="5.375" customWidth="1"/>
    <col min="577" max="577" width="7.625" customWidth="1"/>
    <col min="578" max="578" width="5.375" bestFit="1" customWidth="1"/>
    <col min="579" max="579" width="7.625" customWidth="1"/>
    <col min="580" max="580" width="5.375" customWidth="1"/>
    <col min="581" max="581" width="7.625" customWidth="1"/>
    <col min="582" max="582" width="5.375" bestFit="1" customWidth="1"/>
    <col min="583" max="583" width="7.625" customWidth="1"/>
    <col min="584" max="584" width="5.375" customWidth="1"/>
    <col min="585" max="585" width="7.625" customWidth="1"/>
    <col min="586" max="586" width="5.375" bestFit="1" customWidth="1"/>
    <col min="587" max="587" width="7.625" customWidth="1"/>
    <col min="588" max="588" width="5.375" customWidth="1"/>
    <col min="589" max="589" width="7.625" customWidth="1"/>
    <col min="590" max="590" width="5.375" bestFit="1" customWidth="1"/>
    <col min="591" max="591" width="7.625" customWidth="1"/>
    <col min="592" max="592" width="5.375" customWidth="1"/>
    <col min="593" max="593" width="7.625" customWidth="1"/>
    <col min="594" max="594" width="5.375" bestFit="1" customWidth="1"/>
    <col min="595" max="595" width="7.625" customWidth="1"/>
    <col min="596" max="596" width="5.375" customWidth="1"/>
    <col min="597" max="597" width="7.625" customWidth="1"/>
    <col min="598" max="598" width="5.375" bestFit="1" customWidth="1"/>
    <col min="599" max="599" width="7.625" customWidth="1"/>
    <col min="600" max="600" width="5.375" customWidth="1"/>
    <col min="601" max="601" width="7.625" customWidth="1"/>
    <col min="602" max="602" width="5.375" bestFit="1" customWidth="1"/>
    <col min="603" max="603" width="7.625" customWidth="1"/>
    <col min="604" max="604" width="5.375" customWidth="1"/>
    <col min="605" max="605" width="7.625" customWidth="1"/>
    <col min="606" max="606" width="5.375" bestFit="1" customWidth="1"/>
    <col min="607" max="607" width="7.625" customWidth="1"/>
    <col min="608" max="608" width="5.375" customWidth="1"/>
    <col min="609" max="609" width="7.625" customWidth="1"/>
    <col min="610" max="610" width="5.375" bestFit="1" customWidth="1"/>
    <col min="611" max="611" width="7.625" customWidth="1"/>
    <col min="612" max="612" width="5.375" customWidth="1"/>
    <col min="613" max="613" width="7.625" customWidth="1"/>
    <col min="614" max="614" width="5.375" bestFit="1" customWidth="1"/>
    <col min="616" max="617" width="5.375" bestFit="1" customWidth="1"/>
    <col min="618" max="618" width="2.125" bestFit="1" customWidth="1"/>
    <col min="769" max="769" width="4.375" customWidth="1"/>
    <col min="770" max="770" width="30.5" customWidth="1"/>
    <col min="773" max="773" width="10.75" customWidth="1"/>
    <col min="774" max="774" width="5.25" customWidth="1"/>
    <col min="775" max="775" width="7.625" customWidth="1"/>
    <col min="776" max="776" width="5.375" customWidth="1"/>
    <col min="777" max="777" width="7.625" customWidth="1"/>
    <col min="778" max="778" width="6" bestFit="1" customWidth="1"/>
    <col min="779" max="779" width="7.625" customWidth="1"/>
    <col min="780" max="780" width="5.375" customWidth="1"/>
    <col min="781" max="781" width="7.625" customWidth="1"/>
    <col min="782" max="782" width="5.375" bestFit="1" customWidth="1"/>
    <col min="783" max="783" width="7.625" customWidth="1"/>
    <col min="784" max="784" width="5.375" customWidth="1"/>
    <col min="785" max="785" width="7.625" customWidth="1"/>
    <col min="786" max="786" width="5.375" bestFit="1" customWidth="1"/>
    <col min="787" max="787" width="7.625" customWidth="1"/>
    <col min="788" max="788" width="5.375" customWidth="1"/>
    <col min="789" max="789" width="7.625" customWidth="1"/>
    <col min="790" max="790" width="5.375" bestFit="1" customWidth="1"/>
    <col min="791" max="791" width="7.625" customWidth="1"/>
    <col min="792" max="792" width="5.375" customWidth="1"/>
    <col min="793" max="793" width="7.625" customWidth="1"/>
    <col min="794" max="794" width="5.375" bestFit="1" customWidth="1"/>
    <col min="795" max="795" width="7.625" customWidth="1"/>
    <col min="796" max="796" width="5.375" customWidth="1"/>
    <col min="797" max="797" width="7.625" customWidth="1"/>
    <col min="798" max="798" width="5.375" bestFit="1" customWidth="1"/>
    <col min="799" max="799" width="7.625" customWidth="1"/>
    <col min="800" max="800" width="5.375" customWidth="1"/>
    <col min="801" max="801" width="7.625" customWidth="1"/>
    <col min="802" max="802" width="5.375" bestFit="1" customWidth="1"/>
    <col min="803" max="803" width="7.625" customWidth="1"/>
    <col min="804" max="804" width="5.375" customWidth="1"/>
    <col min="805" max="805" width="7.625" customWidth="1"/>
    <col min="806" max="806" width="5.375" bestFit="1" customWidth="1"/>
    <col min="807" max="807" width="7.625" customWidth="1"/>
    <col min="808" max="808" width="5.375" customWidth="1"/>
    <col min="809" max="809" width="7.625" customWidth="1"/>
    <col min="810" max="810" width="5.375" bestFit="1" customWidth="1"/>
    <col min="811" max="811" width="7.625" customWidth="1"/>
    <col min="812" max="812" width="5.375" customWidth="1"/>
    <col min="813" max="813" width="7.625" customWidth="1"/>
    <col min="814" max="814" width="5.375" bestFit="1" customWidth="1"/>
    <col min="815" max="815" width="7.625" customWidth="1"/>
    <col min="816" max="816" width="5.375" customWidth="1"/>
    <col min="817" max="817" width="7.625" customWidth="1"/>
    <col min="818" max="818" width="5.375" bestFit="1" customWidth="1"/>
    <col min="819" max="819" width="7.625" customWidth="1"/>
    <col min="820" max="820" width="5.375" customWidth="1"/>
    <col min="821" max="821" width="7.625" customWidth="1"/>
    <col min="822" max="822" width="5.375" bestFit="1" customWidth="1"/>
    <col min="823" max="823" width="7.625" customWidth="1"/>
    <col min="824" max="824" width="5.375" customWidth="1"/>
    <col min="825" max="825" width="7.625" customWidth="1"/>
    <col min="826" max="826" width="5.375" bestFit="1" customWidth="1"/>
    <col min="827" max="827" width="7.625" customWidth="1"/>
    <col min="828" max="828" width="5.375" customWidth="1"/>
    <col min="829" max="829" width="7.625" customWidth="1"/>
    <col min="830" max="830" width="5.375" bestFit="1" customWidth="1"/>
    <col min="831" max="831" width="7.625" customWidth="1"/>
    <col min="832" max="832" width="5.375" customWidth="1"/>
    <col min="833" max="833" width="7.625" customWidth="1"/>
    <col min="834" max="834" width="5.375" bestFit="1" customWidth="1"/>
    <col min="835" max="835" width="7.625" customWidth="1"/>
    <col min="836" max="836" width="5.375" customWidth="1"/>
    <col min="837" max="837" width="7.625" customWidth="1"/>
    <col min="838" max="838" width="5.375" bestFit="1" customWidth="1"/>
    <col min="839" max="839" width="7.625" customWidth="1"/>
    <col min="840" max="840" width="5.375" customWidth="1"/>
    <col min="841" max="841" width="7.625" customWidth="1"/>
    <col min="842" max="842" width="5.375" bestFit="1" customWidth="1"/>
    <col min="843" max="843" width="7.625" customWidth="1"/>
    <col min="844" max="844" width="5.375" customWidth="1"/>
    <col min="845" max="845" width="7.625" customWidth="1"/>
    <col min="846" max="846" width="5.375" bestFit="1" customWidth="1"/>
    <col min="847" max="847" width="7.625" customWidth="1"/>
    <col min="848" max="848" width="5.375" customWidth="1"/>
    <col min="849" max="849" width="7.625" customWidth="1"/>
    <col min="850" max="850" width="5.375" bestFit="1" customWidth="1"/>
    <col min="851" max="851" width="7.625" customWidth="1"/>
    <col min="852" max="852" width="5.375" customWidth="1"/>
    <col min="853" max="853" width="7.625" customWidth="1"/>
    <col min="854" max="854" width="5.375" bestFit="1" customWidth="1"/>
    <col min="855" max="855" width="7.625" customWidth="1"/>
    <col min="856" max="856" width="5.375" customWidth="1"/>
    <col min="857" max="857" width="7.625" customWidth="1"/>
    <col min="858" max="858" width="5.375" bestFit="1" customWidth="1"/>
    <col min="859" max="859" width="7.625" customWidth="1"/>
    <col min="860" max="860" width="5.375" customWidth="1"/>
    <col min="861" max="861" width="7.625" customWidth="1"/>
    <col min="862" max="862" width="5.375" bestFit="1" customWidth="1"/>
    <col min="863" max="863" width="7.625" customWidth="1"/>
    <col min="864" max="864" width="5.375" customWidth="1"/>
    <col min="865" max="865" width="7.625" customWidth="1"/>
    <col min="866" max="866" width="5.375" bestFit="1" customWidth="1"/>
    <col min="867" max="867" width="7.625" customWidth="1"/>
    <col min="868" max="868" width="5.375" customWidth="1"/>
    <col min="869" max="869" width="7.625" customWidth="1"/>
    <col min="870" max="870" width="5.375" bestFit="1" customWidth="1"/>
    <col min="872" max="873" width="5.375" bestFit="1" customWidth="1"/>
    <col min="874" max="874" width="2.125" bestFit="1" customWidth="1"/>
    <col min="1025" max="1025" width="4.375" customWidth="1"/>
    <col min="1026" max="1026" width="30.5" customWidth="1"/>
    <col min="1029" max="1029" width="10.75" customWidth="1"/>
    <col min="1030" max="1030" width="5.25" customWidth="1"/>
    <col min="1031" max="1031" width="7.625" customWidth="1"/>
    <col min="1032" max="1032" width="5.375" customWidth="1"/>
    <col min="1033" max="1033" width="7.625" customWidth="1"/>
    <col min="1034" max="1034" width="6" bestFit="1" customWidth="1"/>
    <col min="1035" max="1035" width="7.625" customWidth="1"/>
    <col min="1036" max="1036" width="5.375" customWidth="1"/>
    <col min="1037" max="1037" width="7.625" customWidth="1"/>
    <col min="1038" max="1038" width="5.375" bestFit="1" customWidth="1"/>
    <col min="1039" max="1039" width="7.625" customWidth="1"/>
    <col min="1040" max="1040" width="5.375" customWidth="1"/>
    <col min="1041" max="1041" width="7.625" customWidth="1"/>
    <col min="1042" max="1042" width="5.375" bestFit="1" customWidth="1"/>
    <col min="1043" max="1043" width="7.625" customWidth="1"/>
    <col min="1044" max="1044" width="5.375" customWidth="1"/>
    <col min="1045" max="1045" width="7.625" customWidth="1"/>
    <col min="1046" max="1046" width="5.375" bestFit="1" customWidth="1"/>
    <col min="1047" max="1047" width="7.625" customWidth="1"/>
    <col min="1048" max="1048" width="5.375" customWidth="1"/>
    <col min="1049" max="1049" width="7.625" customWidth="1"/>
    <col min="1050" max="1050" width="5.375" bestFit="1" customWidth="1"/>
    <col min="1051" max="1051" width="7.625" customWidth="1"/>
    <col min="1052" max="1052" width="5.375" customWidth="1"/>
    <col min="1053" max="1053" width="7.625" customWidth="1"/>
    <col min="1054" max="1054" width="5.375" bestFit="1" customWidth="1"/>
    <col min="1055" max="1055" width="7.625" customWidth="1"/>
    <col min="1056" max="1056" width="5.375" customWidth="1"/>
    <col min="1057" max="1057" width="7.625" customWidth="1"/>
    <col min="1058" max="1058" width="5.375" bestFit="1" customWidth="1"/>
    <col min="1059" max="1059" width="7.625" customWidth="1"/>
    <col min="1060" max="1060" width="5.375" customWidth="1"/>
    <col min="1061" max="1061" width="7.625" customWidth="1"/>
    <col min="1062" max="1062" width="5.375" bestFit="1" customWidth="1"/>
    <col min="1063" max="1063" width="7.625" customWidth="1"/>
    <col min="1064" max="1064" width="5.375" customWidth="1"/>
    <col min="1065" max="1065" width="7.625" customWidth="1"/>
    <col min="1066" max="1066" width="5.375" bestFit="1" customWidth="1"/>
    <col min="1067" max="1067" width="7.625" customWidth="1"/>
    <col min="1068" max="1068" width="5.375" customWidth="1"/>
    <col min="1069" max="1069" width="7.625" customWidth="1"/>
    <col min="1070" max="1070" width="5.375" bestFit="1" customWidth="1"/>
    <col min="1071" max="1071" width="7.625" customWidth="1"/>
    <col min="1072" max="1072" width="5.375" customWidth="1"/>
    <col min="1073" max="1073" width="7.625" customWidth="1"/>
    <col min="1074" max="1074" width="5.375" bestFit="1" customWidth="1"/>
    <col min="1075" max="1075" width="7.625" customWidth="1"/>
    <col min="1076" max="1076" width="5.375" customWidth="1"/>
    <col min="1077" max="1077" width="7.625" customWidth="1"/>
    <col min="1078" max="1078" width="5.375" bestFit="1" customWidth="1"/>
    <col min="1079" max="1079" width="7.625" customWidth="1"/>
    <col min="1080" max="1080" width="5.375" customWidth="1"/>
    <col min="1081" max="1081" width="7.625" customWidth="1"/>
    <col min="1082" max="1082" width="5.375" bestFit="1" customWidth="1"/>
    <col min="1083" max="1083" width="7.625" customWidth="1"/>
    <col min="1084" max="1084" width="5.375" customWidth="1"/>
    <col min="1085" max="1085" width="7.625" customWidth="1"/>
    <col min="1086" max="1086" width="5.375" bestFit="1" customWidth="1"/>
    <col min="1087" max="1087" width="7.625" customWidth="1"/>
    <col min="1088" max="1088" width="5.375" customWidth="1"/>
    <col min="1089" max="1089" width="7.625" customWidth="1"/>
    <col min="1090" max="1090" width="5.375" bestFit="1" customWidth="1"/>
    <col min="1091" max="1091" width="7.625" customWidth="1"/>
    <col min="1092" max="1092" width="5.375" customWidth="1"/>
    <col min="1093" max="1093" width="7.625" customWidth="1"/>
    <col min="1094" max="1094" width="5.375" bestFit="1" customWidth="1"/>
    <col min="1095" max="1095" width="7.625" customWidth="1"/>
    <col min="1096" max="1096" width="5.375" customWidth="1"/>
    <col min="1097" max="1097" width="7.625" customWidth="1"/>
    <col min="1098" max="1098" width="5.375" bestFit="1" customWidth="1"/>
    <col min="1099" max="1099" width="7.625" customWidth="1"/>
    <col min="1100" max="1100" width="5.375" customWidth="1"/>
    <col min="1101" max="1101" width="7.625" customWidth="1"/>
    <col min="1102" max="1102" width="5.375" bestFit="1" customWidth="1"/>
    <col min="1103" max="1103" width="7.625" customWidth="1"/>
    <col min="1104" max="1104" width="5.375" customWidth="1"/>
    <col min="1105" max="1105" width="7.625" customWidth="1"/>
    <col min="1106" max="1106" width="5.375" bestFit="1" customWidth="1"/>
    <col min="1107" max="1107" width="7.625" customWidth="1"/>
    <col min="1108" max="1108" width="5.375" customWidth="1"/>
    <col min="1109" max="1109" width="7.625" customWidth="1"/>
    <col min="1110" max="1110" width="5.375" bestFit="1" customWidth="1"/>
    <col min="1111" max="1111" width="7.625" customWidth="1"/>
    <col min="1112" max="1112" width="5.375" customWidth="1"/>
    <col min="1113" max="1113" width="7.625" customWidth="1"/>
    <col min="1114" max="1114" width="5.375" bestFit="1" customWidth="1"/>
    <col min="1115" max="1115" width="7.625" customWidth="1"/>
    <col min="1116" max="1116" width="5.375" customWidth="1"/>
    <col min="1117" max="1117" width="7.625" customWidth="1"/>
    <col min="1118" max="1118" width="5.375" bestFit="1" customWidth="1"/>
    <col min="1119" max="1119" width="7.625" customWidth="1"/>
    <col min="1120" max="1120" width="5.375" customWidth="1"/>
    <col min="1121" max="1121" width="7.625" customWidth="1"/>
    <col min="1122" max="1122" width="5.375" bestFit="1" customWidth="1"/>
    <col min="1123" max="1123" width="7.625" customWidth="1"/>
    <col min="1124" max="1124" width="5.375" customWidth="1"/>
    <col min="1125" max="1125" width="7.625" customWidth="1"/>
    <col min="1126" max="1126" width="5.375" bestFit="1" customWidth="1"/>
    <col min="1128" max="1129" width="5.375" bestFit="1" customWidth="1"/>
    <col min="1130" max="1130" width="2.125" bestFit="1" customWidth="1"/>
    <col min="1281" max="1281" width="4.375" customWidth="1"/>
    <col min="1282" max="1282" width="30.5" customWidth="1"/>
    <col min="1285" max="1285" width="10.75" customWidth="1"/>
    <col min="1286" max="1286" width="5.25" customWidth="1"/>
    <col min="1287" max="1287" width="7.625" customWidth="1"/>
    <col min="1288" max="1288" width="5.375" customWidth="1"/>
    <col min="1289" max="1289" width="7.625" customWidth="1"/>
    <col min="1290" max="1290" width="6" bestFit="1" customWidth="1"/>
    <col min="1291" max="1291" width="7.625" customWidth="1"/>
    <col min="1292" max="1292" width="5.375" customWidth="1"/>
    <col min="1293" max="1293" width="7.625" customWidth="1"/>
    <col min="1294" max="1294" width="5.375" bestFit="1" customWidth="1"/>
    <col min="1295" max="1295" width="7.625" customWidth="1"/>
    <col min="1296" max="1296" width="5.375" customWidth="1"/>
    <col min="1297" max="1297" width="7.625" customWidth="1"/>
    <col min="1298" max="1298" width="5.375" bestFit="1" customWidth="1"/>
    <col min="1299" max="1299" width="7.625" customWidth="1"/>
    <col min="1300" max="1300" width="5.375" customWidth="1"/>
    <col min="1301" max="1301" width="7.625" customWidth="1"/>
    <col min="1302" max="1302" width="5.375" bestFit="1" customWidth="1"/>
    <col min="1303" max="1303" width="7.625" customWidth="1"/>
    <col min="1304" max="1304" width="5.375" customWidth="1"/>
    <col min="1305" max="1305" width="7.625" customWidth="1"/>
    <col min="1306" max="1306" width="5.375" bestFit="1" customWidth="1"/>
    <col min="1307" max="1307" width="7.625" customWidth="1"/>
    <col min="1308" max="1308" width="5.375" customWidth="1"/>
    <col min="1309" max="1309" width="7.625" customWidth="1"/>
    <col min="1310" max="1310" width="5.375" bestFit="1" customWidth="1"/>
    <col min="1311" max="1311" width="7.625" customWidth="1"/>
    <col min="1312" max="1312" width="5.375" customWidth="1"/>
    <col min="1313" max="1313" width="7.625" customWidth="1"/>
    <col min="1314" max="1314" width="5.375" bestFit="1" customWidth="1"/>
    <col min="1315" max="1315" width="7.625" customWidth="1"/>
    <col min="1316" max="1316" width="5.375" customWidth="1"/>
    <col min="1317" max="1317" width="7.625" customWidth="1"/>
    <col min="1318" max="1318" width="5.375" bestFit="1" customWidth="1"/>
    <col min="1319" max="1319" width="7.625" customWidth="1"/>
    <col min="1320" max="1320" width="5.375" customWidth="1"/>
    <col min="1321" max="1321" width="7.625" customWidth="1"/>
    <col min="1322" max="1322" width="5.375" bestFit="1" customWidth="1"/>
    <col min="1323" max="1323" width="7.625" customWidth="1"/>
    <col min="1324" max="1324" width="5.375" customWidth="1"/>
    <col min="1325" max="1325" width="7.625" customWidth="1"/>
    <col min="1326" max="1326" width="5.375" bestFit="1" customWidth="1"/>
    <col min="1327" max="1327" width="7.625" customWidth="1"/>
    <col min="1328" max="1328" width="5.375" customWidth="1"/>
    <col min="1329" max="1329" width="7.625" customWidth="1"/>
    <col min="1330" max="1330" width="5.375" bestFit="1" customWidth="1"/>
    <col min="1331" max="1331" width="7.625" customWidth="1"/>
    <col min="1332" max="1332" width="5.375" customWidth="1"/>
    <col min="1333" max="1333" width="7.625" customWidth="1"/>
    <col min="1334" max="1334" width="5.375" bestFit="1" customWidth="1"/>
    <col min="1335" max="1335" width="7.625" customWidth="1"/>
    <col min="1336" max="1336" width="5.375" customWidth="1"/>
    <col min="1337" max="1337" width="7.625" customWidth="1"/>
    <col min="1338" max="1338" width="5.375" bestFit="1" customWidth="1"/>
    <col min="1339" max="1339" width="7.625" customWidth="1"/>
    <col min="1340" max="1340" width="5.375" customWidth="1"/>
    <col min="1341" max="1341" width="7.625" customWidth="1"/>
    <col min="1342" max="1342" width="5.375" bestFit="1" customWidth="1"/>
    <col min="1343" max="1343" width="7.625" customWidth="1"/>
    <col min="1344" max="1344" width="5.375" customWidth="1"/>
    <col min="1345" max="1345" width="7.625" customWidth="1"/>
    <col min="1346" max="1346" width="5.375" bestFit="1" customWidth="1"/>
    <col min="1347" max="1347" width="7.625" customWidth="1"/>
    <col min="1348" max="1348" width="5.375" customWidth="1"/>
    <col min="1349" max="1349" width="7.625" customWidth="1"/>
    <col min="1350" max="1350" width="5.375" bestFit="1" customWidth="1"/>
    <col min="1351" max="1351" width="7.625" customWidth="1"/>
    <col min="1352" max="1352" width="5.375" customWidth="1"/>
    <col min="1353" max="1353" width="7.625" customWidth="1"/>
    <col min="1354" max="1354" width="5.375" bestFit="1" customWidth="1"/>
    <col min="1355" max="1355" width="7.625" customWidth="1"/>
    <col min="1356" max="1356" width="5.375" customWidth="1"/>
    <col min="1357" max="1357" width="7.625" customWidth="1"/>
    <col min="1358" max="1358" width="5.375" bestFit="1" customWidth="1"/>
    <col min="1359" max="1359" width="7.625" customWidth="1"/>
    <col min="1360" max="1360" width="5.375" customWidth="1"/>
    <col min="1361" max="1361" width="7.625" customWidth="1"/>
    <col min="1362" max="1362" width="5.375" bestFit="1" customWidth="1"/>
    <col min="1363" max="1363" width="7.625" customWidth="1"/>
    <col min="1364" max="1364" width="5.375" customWidth="1"/>
    <col min="1365" max="1365" width="7.625" customWidth="1"/>
    <col min="1366" max="1366" width="5.375" bestFit="1" customWidth="1"/>
    <col min="1367" max="1367" width="7.625" customWidth="1"/>
    <col min="1368" max="1368" width="5.375" customWidth="1"/>
    <col min="1369" max="1369" width="7.625" customWidth="1"/>
    <col min="1370" max="1370" width="5.375" bestFit="1" customWidth="1"/>
    <col min="1371" max="1371" width="7.625" customWidth="1"/>
    <col min="1372" max="1372" width="5.375" customWidth="1"/>
    <col min="1373" max="1373" width="7.625" customWidth="1"/>
    <col min="1374" max="1374" width="5.375" bestFit="1" customWidth="1"/>
    <col min="1375" max="1375" width="7.625" customWidth="1"/>
    <col min="1376" max="1376" width="5.375" customWidth="1"/>
    <col min="1377" max="1377" width="7.625" customWidth="1"/>
    <col min="1378" max="1378" width="5.375" bestFit="1" customWidth="1"/>
    <col min="1379" max="1379" width="7.625" customWidth="1"/>
    <col min="1380" max="1380" width="5.375" customWidth="1"/>
    <col min="1381" max="1381" width="7.625" customWidth="1"/>
    <col min="1382" max="1382" width="5.375" bestFit="1" customWidth="1"/>
    <col min="1384" max="1385" width="5.375" bestFit="1" customWidth="1"/>
    <col min="1386" max="1386" width="2.125" bestFit="1" customWidth="1"/>
    <col min="1537" max="1537" width="4.375" customWidth="1"/>
    <col min="1538" max="1538" width="30.5" customWidth="1"/>
    <col min="1541" max="1541" width="10.75" customWidth="1"/>
    <col min="1542" max="1542" width="5.25" customWidth="1"/>
    <col min="1543" max="1543" width="7.625" customWidth="1"/>
    <col min="1544" max="1544" width="5.375" customWidth="1"/>
    <col min="1545" max="1545" width="7.625" customWidth="1"/>
    <col min="1546" max="1546" width="6" bestFit="1" customWidth="1"/>
    <col min="1547" max="1547" width="7.625" customWidth="1"/>
    <col min="1548" max="1548" width="5.375" customWidth="1"/>
    <col min="1549" max="1549" width="7.625" customWidth="1"/>
    <col min="1550" max="1550" width="5.375" bestFit="1" customWidth="1"/>
    <col min="1551" max="1551" width="7.625" customWidth="1"/>
    <col min="1552" max="1552" width="5.375" customWidth="1"/>
    <col min="1553" max="1553" width="7.625" customWidth="1"/>
    <col min="1554" max="1554" width="5.375" bestFit="1" customWidth="1"/>
    <col min="1555" max="1555" width="7.625" customWidth="1"/>
    <col min="1556" max="1556" width="5.375" customWidth="1"/>
    <col min="1557" max="1557" width="7.625" customWidth="1"/>
    <col min="1558" max="1558" width="5.375" bestFit="1" customWidth="1"/>
    <col min="1559" max="1559" width="7.625" customWidth="1"/>
    <col min="1560" max="1560" width="5.375" customWidth="1"/>
    <col min="1561" max="1561" width="7.625" customWidth="1"/>
    <col min="1562" max="1562" width="5.375" bestFit="1" customWidth="1"/>
    <col min="1563" max="1563" width="7.625" customWidth="1"/>
    <col min="1564" max="1564" width="5.375" customWidth="1"/>
    <col min="1565" max="1565" width="7.625" customWidth="1"/>
    <col min="1566" max="1566" width="5.375" bestFit="1" customWidth="1"/>
    <col min="1567" max="1567" width="7.625" customWidth="1"/>
    <col min="1568" max="1568" width="5.375" customWidth="1"/>
    <col min="1569" max="1569" width="7.625" customWidth="1"/>
    <col min="1570" max="1570" width="5.375" bestFit="1" customWidth="1"/>
    <col min="1571" max="1571" width="7.625" customWidth="1"/>
    <col min="1572" max="1572" width="5.375" customWidth="1"/>
    <col min="1573" max="1573" width="7.625" customWidth="1"/>
    <col min="1574" max="1574" width="5.375" bestFit="1" customWidth="1"/>
    <col min="1575" max="1575" width="7.625" customWidth="1"/>
    <col min="1576" max="1576" width="5.375" customWidth="1"/>
    <col min="1577" max="1577" width="7.625" customWidth="1"/>
    <col min="1578" max="1578" width="5.375" bestFit="1" customWidth="1"/>
    <col min="1579" max="1579" width="7.625" customWidth="1"/>
    <col min="1580" max="1580" width="5.375" customWidth="1"/>
    <col min="1581" max="1581" width="7.625" customWidth="1"/>
    <col min="1582" max="1582" width="5.375" bestFit="1" customWidth="1"/>
    <col min="1583" max="1583" width="7.625" customWidth="1"/>
    <col min="1584" max="1584" width="5.375" customWidth="1"/>
    <col min="1585" max="1585" width="7.625" customWidth="1"/>
    <col min="1586" max="1586" width="5.375" bestFit="1" customWidth="1"/>
    <col min="1587" max="1587" width="7.625" customWidth="1"/>
    <col min="1588" max="1588" width="5.375" customWidth="1"/>
    <col min="1589" max="1589" width="7.625" customWidth="1"/>
    <col min="1590" max="1590" width="5.375" bestFit="1" customWidth="1"/>
    <col min="1591" max="1591" width="7.625" customWidth="1"/>
    <col min="1592" max="1592" width="5.375" customWidth="1"/>
    <col min="1593" max="1593" width="7.625" customWidth="1"/>
    <col min="1594" max="1594" width="5.375" bestFit="1" customWidth="1"/>
    <col min="1595" max="1595" width="7.625" customWidth="1"/>
    <col min="1596" max="1596" width="5.375" customWidth="1"/>
    <col min="1597" max="1597" width="7.625" customWidth="1"/>
    <col min="1598" max="1598" width="5.375" bestFit="1" customWidth="1"/>
    <col min="1599" max="1599" width="7.625" customWidth="1"/>
    <col min="1600" max="1600" width="5.375" customWidth="1"/>
    <col min="1601" max="1601" width="7.625" customWidth="1"/>
    <col min="1602" max="1602" width="5.375" bestFit="1" customWidth="1"/>
    <col min="1603" max="1603" width="7.625" customWidth="1"/>
    <col min="1604" max="1604" width="5.375" customWidth="1"/>
    <col min="1605" max="1605" width="7.625" customWidth="1"/>
    <col min="1606" max="1606" width="5.375" bestFit="1" customWidth="1"/>
    <col min="1607" max="1607" width="7.625" customWidth="1"/>
    <col min="1608" max="1608" width="5.375" customWidth="1"/>
    <col min="1609" max="1609" width="7.625" customWidth="1"/>
    <col min="1610" max="1610" width="5.375" bestFit="1" customWidth="1"/>
    <col min="1611" max="1611" width="7.625" customWidth="1"/>
    <col min="1612" max="1612" width="5.375" customWidth="1"/>
    <col min="1613" max="1613" width="7.625" customWidth="1"/>
    <col min="1614" max="1614" width="5.375" bestFit="1" customWidth="1"/>
    <col min="1615" max="1615" width="7.625" customWidth="1"/>
    <col min="1616" max="1616" width="5.375" customWidth="1"/>
    <col min="1617" max="1617" width="7.625" customWidth="1"/>
    <col min="1618" max="1618" width="5.375" bestFit="1" customWidth="1"/>
    <col min="1619" max="1619" width="7.625" customWidth="1"/>
    <col min="1620" max="1620" width="5.375" customWidth="1"/>
    <col min="1621" max="1621" width="7.625" customWidth="1"/>
    <col min="1622" max="1622" width="5.375" bestFit="1" customWidth="1"/>
    <col min="1623" max="1623" width="7.625" customWidth="1"/>
    <col min="1624" max="1624" width="5.375" customWidth="1"/>
    <col min="1625" max="1625" width="7.625" customWidth="1"/>
    <col min="1626" max="1626" width="5.375" bestFit="1" customWidth="1"/>
    <col min="1627" max="1627" width="7.625" customWidth="1"/>
    <col min="1628" max="1628" width="5.375" customWidth="1"/>
    <col min="1629" max="1629" width="7.625" customWidth="1"/>
    <col min="1630" max="1630" width="5.375" bestFit="1" customWidth="1"/>
    <col min="1631" max="1631" width="7.625" customWidth="1"/>
    <col min="1632" max="1632" width="5.375" customWidth="1"/>
    <col min="1633" max="1633" width="7.625" customWidth="1"/>
    <col min="1634" max="1634" width="5.375" bestFit="1" customWidth="1"/>
    <col min="1635" max="1635" width="7.625" customWidth="1"/>
    <col min="1636" max="1636" width="5.375" customWidth="1"/>
    <col min="1637" max="1637" width="7.625" customWidth="1"/>
    <col min="1638" max="1638" width="5.375" bestFit="1" customWidth="1"/>
    <col min="1640" max="1641" width="5.375" bestFit="1" customWidth="1"/>
    <col min="1642" max="1642" width="2.125" bestFit="1" customWidth="1"/>
    <col min="1793" max="1793" width="4.375" customWidth="1"/>
    <col min="1794" max="1794" width="30.5" customWidth="1"/>
    <col min="1797" max="1797" width="10.75" customWidth="1"/>
    <col min="1798" max="1798" width="5.25" customWidth="1"/>
    <col min="1799" max="1799" width="7.625" customWidth="1"/>
    <col min="1800" max="1800" width="5.375" customWidth="1"/>
    <col min="1801" max="1801" width="7.625" customWidth="1"/>
    <col min="1802" max="1802" width="6" bestFit="1" customWidth="1"/>
    <col min="1803" max="1803" width="7.625" customWidth="1"/>
    <col min="1804" max="1804" width="5.375" customWidth="1"/>
    <col min="1805" max="1805" width="7.625" customWidth="1"/>
    <col min="1806" max="1806" width="5.375" bestFit="1" customWidth="1"/>
    <col min="1807" max="1807" width="7.625" customWidth="1"/>
    <col min="1808" max="1808" width="5.375" customWidth="1"/>
    <col min="1809" max="1809" width="7.625" customWidth="1"/>
    <col min="1810" max="1810" width="5.375" bestFit="1" customWidth="1"/>
    <col min="1811" max="1811" width="7.625" customWidth="1"/>
    <col min="1812" max="1812" width="5.375" customWidth="1"/>
    <col min="1813" max="1813" width="7.625" customWidth="1"/>
    <col min="1814" max="1814" width="5.375" bestFit="1" customWidth="1"/>
    <col min="1815" max="1815" width="7.625" customWidth="1"/>
    <col min="1816" max="1816" width="5.375" customWidth="1"/>
    <col min="1817" max="1817" width="7.625" customWidth="1"/>
    <col min="1818" max="1818" width="5.375" bestFit="1" customWidth="1"/>
    <col min="1819" max="1819" width="7.625" customWidth="1"/>
    <col min="1820" max="1820" width="5.375" customWidth="1"/>
    <col min="1821" max="1821" width="7.625" customWidth="1"/>
    <col min="1822" max="1822" width="5.375" bestFit="1" customWidth="1"/>
    <col min="1823" max="1823" width="7.625" customWidth="1"/>
    <col min="1824" max="1824" width="5.375" customWidth="1"/>
    <col min="1825" max="1825" width="7.625" customWidth="1"/>
    <col min="1826" max="1826" width="5.375" bestFit="1" customWidth="1"/>
    <col min="1827" max="1827" width="7.625" customWidth="1"/>
    <col min="1828" max="1828" width="5.375" customWidth="1"/>
    <col min="1829" max="1829" width="7.625" customWidth="1"/>
    <col min="1830" max="1830" width="5.375" bestFit="1" customWidth="1"/>
    <col min="1831" max="1831" width="7.625" customWidth="1"/>
    <col min="1832" max="1832" width="5.375" customWidth="1"/>
    <col min="1833" max="1833" width="7.625" customWidth="1"/>
    <col min="1834" max="1834" width="5.375" bestFit="1" customWidth="1"/>
    <col min="1835" max="1835" width="7.625" customWidth="1"/>
    <col min="1836" max="1836" width="5.375" customWidth="1"/>
    <col min="1837" max="1837" width="7.625" customWidth="1"/>
    <col min="1838" max="1838" width="5.375" bestFit="1" customWidth="1"/>
    <col min="1839" max="1839" width="7.625" customWidth="1"/>
    <col min="1840" max="1840" width="5.375" customWidth="1"/>
    <col min="1841" max="1841" width="7.625" customWidth="1"/>
    <col min="1842" max="1842" width="5.375" bestFit="1" customWidth="1"/>
    <col min="1843" max="1843" width="7.625" customWidth="1"/>
    <col min="1844" max="1844" width="5.375" customWidth="1"/>
    <col min="1845" max="1845" width="7.625" customWidth="1"/>
    <col min="1846" max="1846" width="5.375" bestFit="1" customWidth="1"/>
    <col min="1847" max="1847" width="7.625" customWidth="1"/>
    <col min="1848" max="1848" width="5.375" customWidth="1"/>
    <col min="1849" max="1849" width="7.625" customWidth="1"/>
    <col min="1850" max="1850" width="5.375" bestFit="1" customWidth="1"/>
    <col min="1851" max="1851" width="7.625" customWidth="1"/>
    <col min="1852" max="1852" width="5.375" customWidth="1"/>
    <col min="1853" max="1853" width="7.625" customWidth="1"/>
    <col min="1854" max="1854" width="5.375" bestFit="1" customWidth="1"/>
    <col min="1855" max="1855" width="7.625" customWidth="1"/>
    <col min="1856" max="1856" width="5.375" customWidth="1"/>
    <col min="1857" max="1857" width="7.625" customWidth="1"/>
    <col min="1858" max="1858" width="5.375" bestFit="1" customWidth="1"/>
    <col min="1859" max="1859" width="7.625" customWidth="1"/>
    <col min="1860" max="1860" width="5.375" customWidth="1"/>
    <col min="1861" max="1861" width="7.625" customWidth="1"/>
    <col min="1862" max="1862" width="5.375" bestFit="1" customWidth="1"/>
    <col min="1863" max="1863" width="7.625" customWidth="1"/>
    <col min="1864" max="1864" width="5.375" customWidth="1"/>
    <col min="1865" max="1865" width="7.625" customWidth="1"/>
    <col min="1866" max="1866" width="5.375" bestFit="1" customWidth="1"/>
    <col min="1867" max="1867" width="7.625" customWidth="1"/>
    <col min="1868" max="1868" width="5.375" customWidth="1"/>
    <col min="1869" max="1869" width="7.625" customWidth="1"/>
    <col min="1870" max="1870" width="5.375" bestFit="1" customWidth="1"/>
    <col min="1871" max="1871" width="7.625" customWidth="1"/>
    <col min="1872" max="1872" width="5.375" customWidth="1"/>
    <col min="1873" max="1873" width="7.625" customWidth="1"/>
    <col min="1874" max="1874" width="5.375" bestFit="1" customWidth="1"/>
    <col min="1875" max="1875" width="7.625" customWidth="1"/>
    <col min="1876" max="1876" width="5.375" customWidth="1"/>
    <col min="1877" max="1877" width="7.625" customWidth="1"/>
    <col min="1878" max="1878" width="5.375" bestFit="1" customWidth="1"/>
    <col min="1879" max="1879" width="7.625" customWidth="1"/>
    <col min="1880" max="1880" width="5.375" customWidth="1"/>
    <col min="1881" max="1881" width="7.625" customWidth="1"/>
    <col min="1882" max="1882" width="5.375" bestFit="1" customWidth="1"/>
    <col min="1883" max="1883" width="7.625" customWidth="1"/>
    <col min="1884" max="1884" width="5.375" customWidth="1"/>
    <col min="1885" max="1885" width="7.625" customWidth="1"/>
    <col min="1886" max="1886" width="5.375" bestFit="1" customWidth="1"/>
    <col min="1887" max="1887" width="7.625" customWidth="1"/>
    <col min="1888" max="1888" width="5.375" customWidth="1"/>
    <col min="1889" max="1889" width="7.625" customWidth="1"/>
    <col min="1890" max="1890" width="5.375" bestFit="1" customWidth="1"/>
    <col min="1891" max="1891" width="7.625" customWidth="1"/>
    <col min="1892" max="1892" width="5.375" customWidth="1"/>
    <col min="1893" max="1893" width="7.625" customWidth="1"/>
    <col min="1894" max="1894" width="5.375" bestFit="1" customWidth="1"/>
    <col min="1896" max="1897" width="5.375" bestFit="1" customWidth="1"/>
    <col min="1898" max="1898" width="2.125" bestFit="1" customWidth="1"/>
    <col min="2049" max="2049" width="4.375" customWidth="1"/>
    <col min="2050" max="2050" width="30.5" customWidth="1"/>
    <col min="2053" max="2053" width="10.75" customWidth="1"/>
    <col min="2054" max="2054" width="5.25" customWidth="1"/>
    <col min="2055" max="2055" width="7.625" customWidth="1"/>
    <col min="2056" max="2056" width="5.375" customWidth="1"/>
    <col min="2057" max="2057" width="7.625" customWidth="1"/>
    <col min="2058" max="2058" width="6" bestFit="1" customWidth="1"/>
    <col min="2059" max="2059" width="7.625" customWidth="1"/>
    <col min="2060" max="2060" width="5.375" customWidth="1"/>
    <col min="2061" max="2061" width="7.625" customWidth="1"/>
    <col min="2062" max="2062" width="5.375" bestFit="1" customWidth="1"/>
    <col min="2063" max="2063" width="7.625" customWidth="1"/>
    <col min="2064" max="2064" width="5.375" customWidth="1"/>
    <col min="2065" max="2065" width="7.625" customWidth="1"/>
    <col min="2066" max="2066" width="5.375" bestFit="1" customWidth="1"/>
    <col min="2067" max="2067" width="7.625" customWidth="1"/>
    <col min="2068" max="2068" width="5.375" customWidth="1"/>
    <col min="2069" max="2069" width="7.625" customWidth="1"/>
    <col min="2070" max="2070" width="5.375" bestFit="1" customWidth="1"/>
    <col min="2071" max="2071" width="7.625" customWidth="1"/>
    <col min="2072" max="2072" width="5.375" customWidth="1"/>
    <col min="2073" max="2073" width="7.625" customWidth="1"/>
    <col min="2074" max="2074" width="5.375" bestFit="1" customWidth="1"/>
    <col min="2075" max="2075" width="7.625" customWidth="1"/>
    <col min="2076" max="2076" width="5.375" customWidth="1"/>
    <col min="2077" max="2077" width="7.625" customWidth="1"/>
    <col min="2078" max="2078" width="5.375" bestFit="1" customWidth="1"/>
    <col min="2079" max="2079" width="7.625" customWidth="1"/>
    <col min="2080" max="2080" width="5.375" customWidth="1"/>
    <col min="2081" max="2081" width="7.625" customWidth="1"/>
    <col min="2082" max="2082" width="5.375" bestFit="1" customWidth="1"/>
    <col min="2083" max="2083" width="7.625" customWidth="1"/>
    <col min="2084" max="2084" width="5.375" customWidth="1"/>
    <col min="2085" max="2085" width="7.625" customWidth="1"/>
    <col min="2086" max="2086" width="5.375" bestFit="1" customWidth="1"/>
    <col min="2087" max="2087" width="7.625" customWidth="1"/>
    <col min="2088" max="2088" width="5.375" customWidth="1"/>
    <col min="2089" max="2089" width="7.625" customWidth="1"/>
    <col min="2090" max="2090" width="5.375" bestFit="1" customWidth="1"/>
    <col min="2091" max="2091" width="7.625" customWidth="1"/>
    <col min="2092" max="2092" width="5.375" customWidth="1"/>
    <col min="2093" max="2093" width="7.625" customWidth="1"/>
    <col min="2094" max="2094" width="5.375" bestFit="1" customWidth="1"/>
    <col min="2095" max="2095" width="7.625" customWidth="1"/>
    <col min="2096" max="2096" width="5.375" customWidth="1"/>
    <col min="2097" max="2097" width="7.625" customWidth="1"/>
    <col min="2098" max="2098" width="5.375" bestFit="1" customWidth="1"/>
    <col min="2099" max="2099" width="7.625" customWidth="1"/>
    <col min="2100" max="2100" width="5.375" customWidth="1"/>
    <col min="2101" max="2101" width="7.625" customWidth="1"/>
    <col min="2102" max="2102" width="5.375" bestFit="1" customWidth="1"/>
    <col min="2103" max="2103" width="7.625" customWidth="1"/>
    <col min="2104" max="2104" width="5.375" customWidth="1"/>
    <col min="2105" max="2105" width="7.625" customWidth="1"/>
    <col min="2106" max="2106" width="5.375" bestFit="1" customWidth="1"/>
    <col min="2107" max="2107" width="7.625" customWidth="1"/>
    <col min="2108" max="2108" width="5.375" customWidth="1"/>
    <col min="2109" max="2109" width="7.625" customWidth="1"/>
    <col min="2110" max="2110" width="5.375" bestFit="1" customWidth="1"/>
    <col min="2111" max="2111" width="7.625" customWidth="1"/>
    <col min="2112" max="2112" width="5.375" customWidth="1"/>
    <col min="2113" max="2113" width="7.625" customWidth="1"/>
    <col min="2114" max="2114" width="5.375" bestFit="1" customWidth="1"/>
    <col min="2115" max="2115" width="7.625" customWidth="1"/>
    <col min="2116" max="2116" width="5.375" customWidth="1"/>
    <col min="2117" max="2117" width="7.625" customWidth="1"/>
    <col min="2118" max="2118" width="5.375" bestFit="1" customWidth="1"/>
    <col min="2119" max="2119" width="7.625" customWidth="1"/>
    <col min="2120" max="2120" width="5.375" customWidth="1"/>
    <col min="2121" max="2121" width="7.625" customWidth="1"/>
    <col min="2122" max="2122" width="5.375" bestFit="1" customWidth="1"/>
    <col min="2123" max="2123" width="7.625" customWidth="1"/>
    <col min="2124" max="2124" width="5.375" customWidth="1"/>
    <col min="2125" max="2125" width="7.625" customWidth="1"/>
    <col min="2126" max="2126" width="5.375" bestFit="1" customWidth="1"/>
    <col min="2127" max="2127" width="7.625" customWidth="1"/>
    <col min="2128" max="2128" width="5.375" customWidth="1"/>
    <col min="2129" max="2129" width="7.625" customWidth="1"/>
    <col min="2130" max="2130" width="5.375" bestFit="1" customWidth="1"/>
    <col min="2131" max="2131" width="7.625" customWidth="1"/>
    <col min="2132" max="2132" width="5.375" customWidth="1"/>
    <col min="2133" max="2133" width="7.625" customWidth="1"/>
    <col min="2134" max="2134" width="5.375" bestFit="1" customWidth="1"/>
    <col min="2135" max="2135" width="7.625" customWidth="1"/>
    <col min="2136" max="2136" width="5.375" customWidth="1"/>
    <col min="2137" max="2137" width="7.625" customWidth="1"/>
    <col min="2138" max="2138" width="5.375" bestFit="1" customWidth="1"/>
    <col min="2139" max="2139" width="7.625" customWidth="1"/>
    <col min="2140" max="2140" width="5.375" customWidth="1"/>
    <col min="2141" max="2141" width="7.625" customWidth="1"/>
    <col min="2142" max="2142" width="5.375" bestFit="1" customWidth="1"/>
    <col min="2143" max="2143" width="7.625" customWidth="1"/>
    <col min="2144" max="2144" width="5.375" customWidth="1"/>
    <col min="2145" max="2145" width="7.625" customWidth="1"/>
    <col min="2146" max="2146" width="5.375" bestFit="1" customWidth="1"/>
    <col min="2147" max="2147" width="7.625" customWidth="1"/>
    <col min="2148" max="2148" width="5.375" customWidth="1"/>
    <col min="2149" max="2149" width="7.625" customWidth="1"/>
    <col min="2150" max="2150" width="5.375" bestFit="1" customWidth="1"/>
    <col min="2152" max="2153" width="5.375" bestFit="1" customWidth="1"/>
    <col min="2154" max="2154" width="2.125" bestFit="1" customWidth="1"/>
    <col min="2305" max="2305" width="4.375" customWidth="1"/>
    <col min="2306" max="2306" width="30.5" customWidth="1"/>
    <col min="2309" max="2309" width="10.75" customWidth="1"/>
    <col min="2310" max="2310" width="5.25" customWidth="1"/>
    <col min="2311" max="2311" width="7.625" customWidth="1"/>
    <col min="2312" max="2312" width="5.375" customWidth="1"/>
    <col min="2313" max="2313" width="7.625" customWidth="1"/>
    <col min="2314" max="2314" width="6" bestFit="1" customWidth="1"/>
    <col min="2315" max="2315" width="7.625" customWidth="1"/>
    <col min="2316" max="2316" width="5.375" customWidth="1"/>
    <col min="2317" max="2317" width="7.625" customWidth="1"/>
    <col min="2318" max="2318" width="5.375" bestFit="1" customWidth="1"/>
    <col min="2319" max="2319" width="7.625" customWidth="1"/>
    <col min="2320" max="2320" width="5.375" customWidth="1"/>
    <col min="2321" max="2321" width="7.625" customWidth="1"/>
    <col min="2322" max="2322" width="5.375" bestFit="1" customWidth="1"/>
    <col min="2323" max="2323" width="7.625" customWidth="1"/>
    <col min="2324" max="2324" width="5.375" customWidth="1"/>
    <col min="2325" max="2325" width="7.625" customWidth="1"/>
    <col min="2326" max="2326" width="5.375" bestFit="1" customWidth="1"/>
    <col min="2327" max="2327" width="7.625" customWidth="1"/>
    <col min="2328" max="2328" width="5.375" customWidth="1"/>
    <col min="2329" max="2329" width="7.625" customWidth="1"/>
    <col min="2330" max="2330" width="5.375" bestFit="1" customWidth="1"/>
    <col min="2331" max="2331" width="7.625" customWidth="1"/>
    <col min="2332" max="2332" width="5.375" customWidth="1"/>
    <col min="2333" max="2333" width="7.625" customWidth="1"/>
    <col min="2334" max="2334" width="5.375" bestFit="1" customWidth="1"/>
    <col min="2335" max="2335" width="7.625" customWidth="1"/>
    <col min="2336" max="2336" width="5.375" customWidth="1"/>
    <col min="2337" max="2337" width="7.625" customWidth="1"/>
    <col min="2338" max="2338" width="5.375" bestFit="1" customWidth="1"/>
    <col min="2339" max="2339" width="7.625" customWidth="1"/>
    <col min="2340" max="2340" width="5.375" customWidth="1"/>
    <col min="2341" max="2341" width="7.625" customWidth="1"/>
    <col min="2342" max="2342" width="5.375" bestFit="1" customWidth="1"/>
    <col min="2343" max="2343" width="7.625" customWidth="1"/>
    <col min="2344" max="2344" width="5.375" customWidth="1"/>
    <col min="2345" max="2345" width="7.625" customWidth="1"/>
    <col min="2346" max="2346" width="5.375" bestFit="1" customWidth="1"/>
    <col min="2347" max="2347" width="7.625" customWidth="1"/>
    <col min="2348" max="2348" width="5.375" customWidth="1"/>
    <col min="2349" max="2349" width="7.625" customWidth="1"/>
    <col min="2350" max="2350" width="5.375" bestFit="1" customWidth="1"/>
    <col min="2351" max="2351" width="7.625" customWidth="1"/>
    <col min="2352" max="2352" width="5.375" customWidth="1"/>
    <col min="2353" max="2353" width="7.625" customWidth="1"/>
    <col min="2354" max="2354" width="5.375" bestFit="1" customWidth="1"/>
    <col min="2355" max="2355" width="7.625" customWidth="1"/>
    <col min="2356" max="2356" width="5.375" customWidth="1"/>
    <col min="2357" max="2357" width="7.625" customWidth="1"/>
    <col min="2358" max="2358" width="5.375" bestFit="1" customWidth="1"/>
    <col min="2359" max="2359" width="7.625" customWidth="1"/>
    <col min="2360" max="2360" width="5.375" customWidth="1"/>
    <col min="2361" max="2361" width="7.625" customWidth="1"/>
    <col min="2362" max="2362" width="5.375" bestFit="1" customWidth="1"/>
    <col min="2363" max="2363" width="7.625" customWidth="1"/>
    <col min="2364" max="2364" width="5.375" customWidth="1"/>
    <col min="2365" max="2365" width="7.625" customWidth="1"/>
    <col min="2366" max="2366" width="5.375" bestFit="1" customWidth="1"/>
    <col min="2367" max="2367" width="7.625" customWidth="1"/>
    <col min="2368" max="2368" width="5.375" customWidth="1"/>
    <col min="2369" max="2369" width="7.625" customWidth="1"/>
    <col min="2370" max="2370" width="5.375" bestFit="1" customWidth="1"/>
    <col min="2371" max="2371" width="7.625" customWidth="1"/>
    <col min="2372" max="2372" width="5.375" customWidth="1"/>
    <col min="2373" max="2373" width="7.625" customWidth="1"/>
    <col min="2374" max="2374" width="5.375" bestFit="1" customWidth="1"/>
    <col min="2375" max="2375" width="7.625" customWidth="1"/>
    <col min="2376" max="2376" width="5.375" customWidth="1"/>
    <col min="2377" max="2377" width="7.625" customWidth="1"/>
    <col min="2378" max="2378" width="5.375" bestFit="1" customWidth="1"/>
    <col min="2379" max="2379" width="7.625" customWidth="1"/>
    <col min="2380" max="2380" width="5.375" customWidth="1"/>
    <col min="2381" max="2381" width="7.625" customWidth="1"/>
    <col min="2382" max="2382" width="5.375" bestFit="1" customWidth="1"/>
    <col min="2383" max="2383" width="7.625" customWidth="1"/>
    <col min="2384" max="2384" width="5.375" customWidth="1"/>
    <col min="2385" max="2385" width="7.625" customWidth="1"/>
    <col min="2386" max="2386" width="5.375" bestFit="1" customWidth="1"/>
    <col min="2387" max="2387" width="7.625" customWidth="1"/>
    <col min="2388" max="2388" width="5.375" customWidth="1"/>
    <col min="2389" max="2389" width="7.625" customWidth="1"/>
    <col min="2390" max="2390" width="5.375" bestFit="1" customWidth="1"/>
    <col min="2391" max="2391" width="7.625" customWidth="1"/>
    <col min="2392" max="2392" width="5.375" customWidth="1"/>
    <col min="2393" max="2393" width="7.625" customWidth="1"/>
    <col min="2394" max="2394" width="5.375" bestFit="1" customWidth="1"/>
    <col min="2395" max="2395" width="7.625" customWidth="1"/>
    <col min="2396" max="2396" width="5.375" customWidth="1"/>
    <col min="2397" max="2397" width="7.625" customWidth="1"/>
    <col min="2398" max="2398" width="5.375" bestFit="1" customWidth="1"/>
    <col min="2399" max="2399" width="7.625" customWidth="1"/>
    <col min="2400" max="2400" width="5.375" customWidth="1"/>
    <col min="2401" max="2401" width="7.625" customWidth="1"/>
    <col min="2402" max="2402" width="5.375" bestFit="1" customWidth="1"/>
    <col min="2403" max="2403" width="7.625" customWidth="1"/>
    <col min="2404" max="2404" width="5.375" customWidth="1"/>
    <col min="2405" max="2405" width="7.625" customWidth="1"/>
    <col min="2406" max="2406" width="5.375" bestFit="1" customWidth="1"/>
    <col min="2408" max="2409" width="5.375" bestFit="1" customWidth="1"/>
    <col min="2410" max="2410" width="2.125" bestFit="1" customWidth="1"/>
    <col min="2561" max="2561" width="4.375" customWidth="1"/>
    <col min="2562" max="2562" width="30.5" customWidth="1"/>
    <col min="2565" max="2565" width="10.75" customWidth="1"/>
    <col min="2566" max="2566" width="5.25" customWidth="1"/>
    <col min="2567" max="2567" width="7.625" customWidth="1"/>
    <col min="2568" max="2568" width="5.375" customWidth="1"/>
    <col min="2569" max="2569" width="7.625" customWidth="1"/>
    <col min="2570" max="2570" width="6" bestFit="1" customWidth="1"/>
    <col min="2571" max="2571" width="7.625" customWidth="1"/>
    <col min="2572" max="2572" width="5.375" customWidth="1"/>
    <col min="2573" max="2573" width="7.625" customWidth="1"/>
    <col min="2574" max="2574" width="5.375" bestFit="1" customWidth="1"/>
    <col min="2575" max="2575" width="7.625" customWidth="1"/>
    <col min="2576" max="2576" width="5.375" customWidth="1"/>
    <col min="2577" max="2577" width="7.625" customWidth="1"/>
    <col min="2578" max="2578" width="5.375" bestFit="1" customWidth="1"/>
    <col min="2579" max="2579" width="7.625" customWidth="1"/>
    <col min="2580" max="2580" width="5.375" customWidth="1"/>
    <col min="2581" max="2581" width="7.625" customWidth="1"/>
    <col min="2582" max="2582" width="5.375" bestFit="1" customWidth="1"/>
    <col min="2583" max="2583" width="7.625" customWidth="1"/>
    <col min="2584" max="2584" width="5.375" customWidth="1"/>
    <col min="2585" max="2585" width="7.625" customWidth="1"/>
    <col min="2586" max="2586" width="5.375" bestFit="1" customWidth="1"/>
    <col min="2587" max="2587" width="7.625" customWidth="1"/>
    <col min="2588" max="2588" width="5.375" customWidth="1"/>
    <col min="2589" max="2589" width="7.625" customWidth="1"/>
    <col min="2590" max="2590" width="5.375" bestFit="1" customWidth="1"/>
    <col min="2591" max="2591" width="7.625" customWidth="1"/>
    <col min="2592" max="2592" width="5.375" customWidth="1"/>
    <col min="2593" max="2593" width="7.625" customWidth="1"/>
    <col min="2594" max="2594" width="5.375" bestFit="1" customWidth="1"/>
    <col min="2595" max="2595" width="7.625" customWidth="1"/>
    <col min="2596" max="2596" width="5.375" customWidth="1"/>
    <col min="2597" max="2597" width="7.625" customWidth="1"/>
    <col min="2598" max="2598" width="5.375" bestFit="1" customWidth="1"/>
    <col min="2599" max="2599" width="7.625" customWidth="1"/>
    <col min="2600" max="2600" width="5.375" customWidth="1"/>
    <col min="2601" max="2601" width="7.625" customWidth="1"/>
    <col min="2602" max="2602" width="5.375" bestFit="1" customWidth="1"/>
    <col min="2603" max="2603" width="7.625" customWidth="1"/>
    <col min="2604" max="2604" width="5.375" customWidth="1"/>
    <col min="2605" max="2605" width="7.625" customWidth="1"/>
    <col min="2606" max="2606" width="5.375" bestFit="1" customWidth="1"/>
    <col min="2607" max="2607" width="7.625" customWidth="1"/>
    <col min="2608" max="2608" width="5.375" customWidth="1"/>
    <col min="2609" max="2609" width="7.625" customWidth="1"/>
    <col min="2610" max="2610" width="5.375" bestFit="1" customWidth="1"/>
    <col min="2611" max="2611" width="7.625" customWidth="1"/>
    <col min="2612" max="2612" width="5.375" customWidth="1"/>
    <col min="2613" max="2613" width="7.625" customWidth="1"/>
    <col min="2614" max="2614" width="5.375" bestFit="1" customWidth="1"/>
    <col min="2615" max="2615" width="7.625" customWidth="1"/>
    <col min="2616" max="2616" width="5.375" customWidth="1"/>
    <col min="2617" max="2617" width="7.625" customWidth="1"/>
    <col min="2618" max="2618" width="5.375" bestFit="1" customWidth="1"/>
    <col min="2619" max="2619" width="7.625" customWidth="1"/>
    <col min="2620" max="2620" width="5.375" customWidth="1"/>
    <col min="2621" max="2621" width="7.625" customWidth="1"/>
    <col min="2622" max="2622" width="5.375" bestFit="1" customWidth="1"/>
    <col min="2623" max="2623" width="7.625" customWidth="1"/>
    <col min="2624" max="2624" width="5.375" customWidth="1"/>
    <col min="2625" max="2625" width="7.625" customWidth="1"/>
    <col min="2626" max="2626" width="5.375" bestFit="1" customWidth="1"/>
    <col min="2627" max="2627" width="7.625" customWidth="1"/>
    <col min="2628" max="2628" width="5.375" customWidth="1"/>
    <col min="2629" max="2629" width="7.625" customWidth="1"/>
    <col min="2630" max="2630" width="5.375" bestFit="1" customWidth="1"/>
    <col min="2631" max="2631" width="7.625" customWidth="1"/>
    <col min="2632" max="2632" width="5.375" customWidth="1"/>
    <col min="2633" max="2633" width="7.625" customWidth="1"/>
    <col min="2634" max="2634" width="5.375" bestFit="1" customWidth="1"/>
    <col min="2635" max="2635" width="7.625" customWidth="1"/>
    <col min="2636" max="2636" width="5.375" customWidth="1"/>
    <col min="2637" max="2637" width="7.625" customWidth="1"/>
    <col min="2638" max="2638" width="5.375" bestFit="1" customWidth="1"/>
    <col min="2639" max="2639" width="7.625" customWidth="1"/>
    <col min="2640" max="2640" width="5.375" customWidth="1"/>
    <col min="2641" max="2641" width="7.625" customWidth="1"/>
    <col min="2642" max="2642" width="5.375" bestFit="1" customWidth="1"/>
    <col min="2643" max="2643" width="7.625" customWidth="1"/>
    <col min="2644" max="2644" width="5.375" customWidth="1"/>
    <col min="2645" max="2645" width="7.625" customWidth="1"/>
    <col min="2646" max="2646" width="5.375" bestFit="1" customWidth="1"/>
    <col min="2647" max="2647" width="7.625" customWidth="1"/>
    <col min="2648" max="2648" width="5.375" customWidth="1"/>
    <col min="2649" max="2649" width="7.625" customWidth="1"/>
    <col min="2650" max="2650" width="5.375" bestFit="1" customWidth="1"/>
    <col min="2651" max="2651" width="7.625" customWidth="1"/>
    <col min="2652" max="2652" width="5.375" customWidth="1"/>
    <col min="2653" max="2653" width="7.625" customWidth="1"/>
    <col min="2654" max="2654" width="5.375" bestFit="1" customWidth="1"/>
    <col min="2655" max="2655" width="7.625" customWidth="1"/>
    <col min="2656" max="2656" width="5.375" customWidth="1"/>
    <col min="2657" max="2657" width="7.625" customWidth="1"/>
    <col min="2658" max="2658" width="5.375" bestFit="1" customWidth="1"/>
    <col min="2659" max="2659" width="7.625" customWidth="1"/>
    <col min="2660" max="2660" width="5.375" customWidth="1"/>
    <col min="2661" max="2661" width="7.625" customWidth="1"/>
    <col min="2662" max="2662" width="5.375" bestFit="1" customWidth="1"/>
    <col min="2664" max="2665" width="5.375" bestFit="1" customWidth="1"/>
    <col min="2666" max="2666" width="2.125" bestFit="1" customWidth="1"/>
    <col min="2817" max="2817" width="4.375" customWidth="1"/>
    <col min="2818" max="2818" width="30.5" customWidth="1"/>
    <col min="2821" max="2821" width="10.75" customWidth="1"/>
    <col min="2822" max="2822" width="5.25" customWidth="1"/>
    <col min="2823" max="2823" width="7.625" customWidth="1"/>
    <col min="2824" max="2824" width="5.375" customWidth="1"/>
    <col min="2825" max="2825" width="7.625" customWidth="1"/>
    <col min="2826" max="2826" width="6" bestFit="1" customWidth="1"/>
    <col min="2827" max="2827" width="7.625" customWidth="1"/>
    <col min="2828" max="2828" width="5.375" customWidth="1"/>
    <col min="2829" max="2829" width="7.625" customWidth="1"/>
    <col min="2830" max="2830" width="5.375" bestFit="1" customWidth="1"/>
    <col min="2831" max="2831" width="7.625" customWidth="1"/>
    <col min="2832" max="2832" width="5.375" customWidth="1"/>
    <col min="2833" max="2833" width="7.625" customWidth="1"/>
    <col min="2834" max="2834" width="5.375" bestFit="1" customWidth="1"/>
    <col min="2835" max="2835" width="7.625" customWidth="1"/>
    <col min="2836" max="2836" width="5.375" customWidth="1"/>
    <col min="2837" max="2837" width="7.625" customWidth="1"/>
    <col min="2838" max="2838" width="5.375" bestFit="1" customWidth="1"/>
    <col min="2839" max="2839" width="7.625" customWidth="1"/>
    <col min="2840" max="2840" width="5.375" customWidth="1"/>
    <col min="2841" max="2841" width="7.625" customWidth="1"/>
    <col min="2842" max="2842" width="5.375" bestFit="1" customWidth="1"/>
    <col min="2843" max="2843" width="7.625" customWidth="1"/>
    <col min="2844" max="2844" width="5.375" customWidth="1"/>
    <col min="2845" max="2845" width="7.625" customWidth="1"/>
    <col min="2846" max="2846" width="5.375" bestFit="1" customWidth="1"/>
    <col min="2847" max="2847" width="7.625" customWidth="1"/>
    <col min="2848" max="2848" width="5.375" customWidth="1"/>
    <col min="2849" max="2849" width="7.625" customWidth="1"/>
    <col min="2850" max="2850" width="5.375" bestFit="1" customWidth="1"/>
    <col min="2851" max="2851" width="7.625" customWidth="1"/>
    <col min="2852" max="2852" width="5.375" customWidth="1"/>
    <col min="2853" max="2853" width="7.625" customWidth="1"/>
    <col min="2854" max="2854" width="5.375" bestFit="1" customWidth="1"/>
    <col min="2855" max="2855" width="7.625" customWidth="1"/>
    <col min="2856" max="2856" width="5.375" customWidth="1"/>
    <col min="2857" max="2857" width="7.625" customWidth="1"/>
    <col min="2858" max="2858" width="5.375" bestFit="1" customWidth="1"/>
    <col min="2859" max="2859" width="7.625" customWidth="1"/>
    <col min="2860" max="2860" width="5.375" customWidth="1"/>
    <col min="2861" max="2861" width="7.625" customWidth="1"/>
    <col min="2862" max="2862" width="5.375" bestFit="1" customWidth="1"/>
    <col min="2863" max="2863" width="7.625" customWidth="1"/>
    <col min="2864" max="2864" width="5.375" customWidth="1"/>
    <col min="2865" max="2865" width="7.625" customWidth="1"/>
    <col min="2866" max="2866" width="5.375" bestFit="1" customWidth="1"/>
    <col min="2867" max="2867" width="7.625" customWidth="1"/>
    <col min="2868" max="2868" width="5.375" customWidth="1"/>
    <col min="2869" max="2869" width="7.625" customWidth="1"/>
    <col min="2870" max="2870" width="5.375" bestFit="1" customWidth="1"/>
    <col min="2871" max="2871" width="7.625" customWidth="1"/>
    <col min="2872" max="2872" width="5.375" customWidth="1"/>
    <col min="2873" max="2873" width="7.625" customWidth="1"/>
    <col min="2874" max="2874" width="5.375" bestFit="1" customWidth="1"/>
    <col min="2875" max="2875" width="7.625" customWidth="1"/>
    <col min="2876" max="2876" width="5.375" customWidth="1"/>
    <col min="2877" max="2877" width="7.625" customWidth="1"/>
    <col min="2878" max="2878" width="5.375" bestFit="1" customWidth="1"/>
    <col min="2879" max="2879" width="7.625" customWidth="1"/>
    <col min="2880" max="2880" width="5.375" customWidth="1"/>
    <col min="2881" max="2881" width="7.625" customWidth="1"/>
    <col min="2882" max="2882" width="5.375" bestFit="1" customWidth="1"/>
    <col min="2883" max="2883" width="7.625" customWidth="1"/>
    <col min="2884" max="2884" width="5.375" customWidth="1"/>
    <col min="2885" max="2885" width="7.625" customWidth="1"/>
    <col min="2886" max="2886" width="5.375" bestFit="1" customWidth="1"/>
    <col min="2887" max="2887" width="7.625" customWidth="1"/>
    <col min="2888" max="2888" width="5.375" customWidth="1"/>
    <col min="2889" max="2889" width="7.625" customWidth="1"/>
    <col min="2890" max="2890" width="5.375" bestFit="1" customWidth="1"/>
    <col min="2891" max="2891" width="7.625" customWidth="1"/>
    <col min="2892" max="2892" width="5.375" customWidth="1"/>
    <col min="2893" max="2893" width="7.625" customWidth="1"/>
    <col min="2894" max="2894" width="5.375" bestFit="1" customWidth="1"/>
    <col min="2895" max="2895" width="7.625" customWidth="1"/>
    <col min="2896" max="2896" width="5.375" customWidth="1"/>
    <col min="2897" max="2897" width="7.625" customWidth="1"/>
    <col min="2898" max="2898" width="5.375" bestFit="1" customWidth="1"/>
    <col min="2899" max="2899" width="7.625" customWidth="1"/>
    <col min="2900" max="2900" width="5.375" customWidth="1"/>
    <col min="2901" max="2901" width="7.625" customWidth="1"/>
    <col min="2902" max="2902" width="5.375" bestFit="1" customWidth="1"/>
    <col min="2903" max="2903" width="7.625" customWidth="1"/>
    <col min="2904" max="2904" width="5.375" customWidth="1"/>
    <col min="2905" max="2905" width="7.625" customWidth="1"/>
    <col min="2906" max="2906" width="5.375" bestFit="1" customWidth="1"/>
    <col min="2907" max="2907" width="7.625" customWidth="1"/>
    <col min="2908" max="2908" width="5.375" customWidth="1"/>
    <col min="2909" max="2909" width="7.625" customWidth="1"/>
    <col min="2910" max="2910" width="5.375" bestFit="1" customWidth="1"/>
    <col min="2911" max="2911" width="7.625" customWidth="1"/>
    <col min="2912" max="2912" width="5.375" customWidth="1"/>
    <col min="2913" max="2913" width="7.625" customWidth="1"/>
    <col min="2914" max="2914" width="5.375" bestFit="1" customWidth="1"/>
    <col min="2915" max="2915" width="7.625" customWidth="1"/>
    <col min="2916" max="2916" width="5.375" customWidth="1"/>
    <col min="2917" max="2917" width="7.625" customWidth="1"/>
    <col min="2918" max="2918" width="5.375" bestFit="1" customWidth="1"/>
    <col min="2920" max="2921" width="5.375" bestFit="1" customWidth="1"/>
    <col min="2922" max="2922" width="2.125" bestFit="1" customWidth="1"/>
    <col min="3073" max="3073" width="4.375" customWidth="1"/>
    <col min="3074" max="3074" width="30.5" customWidth="1"/>
    <col min="3077" max="3077" width="10.75" customWidth="1"/>
    <col min="3078" max="3078" width="5.25" customWidth="1"/>
    <col min="3079" max="3079" width="7.625" customWidth="1"/>
    <col min="3080" max="3080" width="5.375" customWidth="1"/>
    <col min="3081" max="3081" width="7.625" customWidth="1"/>
    <col min="3082" max="3082" width="6" bestFit="1" customWidth="1"/>
    <col min="3083" max="3083" width="7.625" customWidth="1"/>
    <col min="3084" max="3084" width="5.375" customWidth="1"/>
    <col min="3085" max="3085" width="7.625" customWidth="1"/>
    <col min="3086" max="3086" width="5.375" bestFit="1" customWidth="1"/>
    <col min="3087" max="3087" width="7.625" customWidth="1"/>
    <col min="3088" max="3088" width="5.375" customWidth="1"/>
    <col min="3089" max="3089" width="7.625" customWidth="1"/>
    <col min="3090" max="3090" width="5.375" bestFit="1" customWidth="1"/>
    <col min="3091" max="3091" width="7.625" customWidth="1"/>
    <col min="3092" max="3092" width="5.375" customWidth="1"/>
    <col min="3093" max="3093" width="7.625" customWidth="1"/>
    <col min="3094" max="3094" width="5.375" bestFit="1" customWidth="1"/>
    <col min="3095" max="3095" width="7.625" customWidth="1"/>
    <col min="3096" max="3096" width="5.375" customWidth="1"/>
    <col min="3097" max="3097" width="7.625" customWidth="1"/>
    <col min="3098" max="3098" width="5.375" bestFit="1" customWidth="1"/>
    <col min="3099" max="3099" width="7.625" customWidth="1"/>
    <col min="3100" max="3100" width="5.375" customWidth="1"/>
    <col min="3101" max="3101" width="7.625" customWidth="1"/>
    <col min="3102" max="3102" width="5.375" bestFit="1" customWidth="1"/>
    <col min="3103" max="3103" width="7.625" customWidth="1"/>
    <col min="3104" max="3104" width="5.375" customWidth="1"/>
    <col min="3105" max="3105" width="7.625" customWidth="1"/>
    <col min="3106" max="3106" width="5.375" bestFit="1" customWidth="1"/>
    <col min="3107" max="3107" width="7.625" customWidth="1"/>
    <col min="3108" max="3108" width="5.375" customWidth="1"/>
    <col min="3109" max="3109" width="7.625" customWidth="1"/>
    <col min="3110" max="3110" width="5.375" bestFit="1" customWidth="1"/>
    <col min="3111" max="3111" width="7.625" customWidth="1"/>
    <col min="3112" max="3112" width="5.375" customWidth="1"/>
    <col min="3113" max="3113" width="7.625" customWidth="1"/>
    <col min="3114" max="3114" width="5.375" bestFit="1" customWidth="1"/>
    <col min="3115" max="3115" width="7.625" customWidth="1"/>
    <col min="3116" max="3116" width="5.375" customWidth="1"/>
    <col min="3117" max="3117" width="7.625" customWidth="1"/>
    <col min="3118" max="3118" width="5.375" bestFit="1" customWidth="1"/>
    <col min="3119" max="3119" width="7.625" customWidth="1"/>
    <col min="3120" max="3120" width="5.375" customWidth="1"/>
    <col min="3121" max="3121" width="7.625" customWidth="1"/>
    <col min="3122" max="3122" width="5.375" bestFit="1" customWidth="1"/>
    <col min="3123" max="3123" width="7.625" customWidth="1"/>
    <col min="3124" max="3124" width="5.375" customWidth="1"/>
    <col min="3125" max="3125" width="7.625" customWidth="1"/>
    <col min="3126" max="3126" width="5.375" bestFit="1" customWidth="1"/>
    <col min="3127" max="3127" width="7.625" customWidth="1"/>
    <col min="3128" max="3128" width="5.375" customWidth="1"/>
    <col min="3129" max="3129" width="7.625" customWidth="1"/>
    <col min="3130" max="3130" width="5.375" bestFit="1" customWidth="1"/>
    <col min="3131" max="3131" width="7.625" customWidth="1"/>
    <col min="3132" max="3132" width="5.375" customWidth="1"/>
    <col min="3133" max="3133" width="7.625" customWidth="1"/>
    <col min="3134" max="3134" width="5.375" bestFit="1" customWidth="1"/>
    <col min="3135" max="3135" width="7.625" customWidth="1"/>
    <col min="3136" max="3136" width="5.375" customWidth="1"/>
    <col min="3137" max="3137" width="7.625" customWidth="1"/>
    <col min="3138" max="3138" width="5.375" bestFit="1" customWidth="1"/>
    <col min="3139" max="3139" width="7.625" customWidth="1"/>
    <col min="3140" max="3140" width="5.375" customWidth="1"/>
    <col min="3141" max="3141" width="7.625" customWidth="1"/>
    <col min="3142" max="3142" width="5.375" bestFit="1" customWidth="1"/>
    <col min="3143" max="3143" width="7.625" customWidth="1"/>
    <col min="3144" max="3144" width="5.375" customWidth="1"/>
    <col min="3145" max="3145" width="7.625" customWidth="1"/>
    <col min="3146" max="3146" width="5.375" bestFit="1" customWidth="1"/>
    <col min="3147" max="3147" width="7.625" customWidth="1"/>
    <col min="3148" max="3148" width="5.375" customWidth="1"/>
    <col min="3149" max="3149" width="7.625" customWidth="1"/>
    <col min="3150" max="3150" width="5.375" bestFit="1" customWidth="1"/>
    <col min="3151" max="3151" width="7.625" customWidth="1"/>
    <col min="3152" max="3152" width="5.375" customWidth="1"/>
    <col min="3153" max="3153" width="7.625" customWidth="1"/>
    <col min="3154" max="3154" width="5.375" bestFit="1" customWidth="1"/>
    <col min="3155" max="3155" width="7.625" customWidth="1"/>
    <col min="3156" max="3156" width="5.375" customWidth="1"/>
    <col min="3157" max="3157" width="7.625" customWidth="1"/>
    <col min="3158" max="3158" width="5.375" bestFit="1" customWidth="1"/>
    <col min="3159" max="3159" width="7.625" customWidth="1"/>
    <col min="3160" max="3160" width="5.375" customWidth="1"/>
    <col min="3161" max="3161" width="7.625" customWidth="1"/>
    <col min="3162" max="3162" width="5.375" bestFit="1" customWidth="1"/>
    <col min="3163" max="3163" width="7.625" customWidth="1"/>
    <col min="3164" max="3164" width="5.375" customWidth="1"/>
    <col min="3165" max="3165" width="7.625" customWidth="1"/>
    <col min="3166" max="3166" width="5.375" bestFit="1" customWidth="1"/>
    <col min="3167" max="3167" width="7.625" customWidth="1"/>
    <col min="3168" max="3168" width="5.375" customWidth="1"/>
    <col min="3169" max="3169" width="7.625" customWidth="1"/>
    <col min="3170" max="3170" width="5.375" bestFit="1" customWidth="1"/>
    <col min="3171" max="3171" width="7.625" customWidth="1"/>
    <col min="3172" max="3172" width="5.375" customWidth="1"/>
    <col min="3173" max="3173" width="7.625" customWidth="1"/>
    <col min="3174" max="3174" width="5.375" bestFit="1" customWidth="1"/>
    <col min="3176" max="3177" width="5.375" bestFit="1" customWidth="1"/>
    <col min="3178" max="3178" width="2.125" bestFit="1" customWidth="1"/>
    <col min="3329" max="3329" width="4.375" customWidth="1"/>
    <col min="3330" max="3330" width="30.5" customWidth="1"/>
    <col min="3333" max="3333" width="10.75" customWidth="1"/>
    <col min="3334" max="3334" width="5.25" customWidth="1"/>
    <col min="3335" max="3335" width="7.625" customWidth="1"/>
    <col min="3336" max="3336" width="5.375" customWidth="1"/>
    <col min="3337" max="3337" width="7.625" customWidth="1"/>
    <col min="3338" max="3338" width="6" bestFit="1" customWidth="1"/>
    <col min="3339" max="3339" width="7.625" customWidth="1"/>
    <col min="3340" max="3340" width="5.375" customWidth="1"/>
    <col min="3341" max="3341" width="7.625" customWidth="1"/>
    <col min="3342" max="3342" width="5.375" bestFit="1" customWidth="1"/>
    <col min="3343" max="3343" width="7.625" customWidth="1"/>
    <col min="3344" max="3344" width="5.375" customWidth="1"/>
    <col min="3345" max="3345" width="7.625" customWidth="1"/>
    <col min="3346" max="3346" width="5.375" bestFit="1" customWidth="1"/>
    <col min="3347" max="3347" width="7.625" customWidth="1"/>
    <col min="3348" max="3348" width="5.375" customWidth="1"/>
    <col min="3349" max="3349" width="7.625" customWidth="1"/>
    <col min="3350" max="3350" width="5.375" bestFit="1" customWidth="1"/>
    <col min="3351" max="3351" width="7.625" customWidth="1"/>
    <col min="3352" max="3352" width="5.375" customWidth="1"/>
    <col min="3353" max="3353" width="7.625" customWidth="1"/>
    <col min="3354" max="3354" width="5.375" bestFit="1" customWidth="1"/>
    <col min="3355" max="3355" width="7.625" customWidth="1"/>
    <col min="3356" max="3356" width="5.375" customWidth="1"/>
    <col min="3357" max="3357" width="7.625" customWidth="1"/>
    <col min="3358" max="3358" width="5.375" bestFit="1" customWidth="1"/>
    <col min="3359" max="3359" width="7.625" customWidth="1"/>
    <col min="3360" max="3360" width="5.375" customWidth="1"/>
    <col min="3361" max="3361" width="7.625" customWidth="1"/>
    <col min="3362" max="3362" width="5.375" bestFit="1" customWidth="1"/>
    <col min="3363" max="3363" width="7.625" customWidth="1"/>
    <col min="3364" max="3364" width="5.375" customWidth="1"/>
    <col min="3365" max="3365" width="7.625" customWidth="1"/>
    <col min="3366" max="3366" width="5.375" bestFit="1" customWidth="1"/>
    <col min="3367" max="3367" width="7.625" customWidth="1"/>
    <col min="3368" max="3368" width="5.375" customWidth="1"/>
    <col min="3369" max="3369" width="7.625" customWidth="1"/>
    <col min="3370" max="3370" width="5.375" bestFit="1" customWidth="1"/>
    <col min="3371" max="3371" width="7.625" customWidth="1"/>
    <col min="3372" max="3372" width="5.375" customWidth="1"/>
    <col min="3373" max="3373" width="7.625" customWidth="1"/>
    <col min="3374" max="3374" width="5.375" bestFit="1" customWidth="1"/>
    <col min="3375" max="3375" width="7.625" customWidth="1"/>
    <col min="3376" max="3376" width="5.375" customWidth="1"/>
    <col min="3377" max="3377" width="7.625" customWidth="1"/>
    <col min="3378" max="3378" width="5.375" bestFit="1" customWidth="1"/>
    <col min="3379" max="3379" width="7.625" customWidth="1"/>
    <col min="3380" max="3380" width="5.375" customWidth="1"/>
    <col min="3381" max="3381" width="7.625" customWidth="1"/>
    <col min="3382" max="3382" width="5.375" bestFit="1" customWidth="1"/>
    <col min="3383" max="3383" width="7.625" customWidth="1"/>
    <col min="3384" max="3384" width="5.375" customWidth="1"/>
    <col min="3385" max="3385" width="7.625" customWidth="1"/>
    <col min="3386" max="3386" width="5.375" bestFit="1" customWidth="1"/>
    <col min="3387" max="3387" width="7.625" customWidth="1"/>
    <col min="3388" max="3388" width="5.375" customWidth="1"/>
    <col min="3389" max="3389" width="7.625" customWidth="1"/>
    <col min="3390" max="3390" width="5.375" bestFit="1" customWidth="1"/>
    <col min="3391" max="3391" width="7.625" customWidth="1"/>
    <col min="3392" max="3392" width="5.375" customWidth="1"/>
    <col min="3393" max="3393" width="7.625" customWidth="1"/>
    <col min="3394" max="3394" width="5.375" bestFit="1" customWidth="1"/>
    <col min="3395" max="3395" width="7.625" customWidth="1"/>
    <col min="3396" max="3396" width="5.375" customWidth="1"/>
    <col min="3397" max="3397" width="7.625" customWidth="1"/>
    <col min="3398" max="3398" width="5.375" bestFit="1" customWidth="1"/>
    <col min="3399" max="3399" width="7.625" customWidth="1"/>
    <col min="3400" max="3400" width="5.375" customWidth="1"/>
    <col min="3401" max="3401" width="7.625" customWidth="1"/>
    <col min="3402" max="3402" width="5.375" bestFit="1" customWidth="1"/>
    <col min="3403" max="3403" width="7.625" customWidth="1"/>
    <col min="3404" max="3404" width="5.375" customWidth="1"/>
    <col min="3405" max="3405" width="7.625" customWidth="1"/>
    <col min="3406" max="3406" width="5.375" bestFit="1" customWidth="1"/>
    <col min="3407" max="3407" width="7.625" customWidth="1"/>
    <col min="3408" max="3408" width="5.375" customWidth="1"/>
    <col min="3409" max="3409" width="7.625" customWidth="1"/>
    <col min="3410" max="3410" width="5.375" bestFit="1" customWidth="1"/>
    <col min="3411" max="3411" width="7.625" customWidth="1"/>
    <col min="3412" max="3412" width="5.375" customWidth="1"/>
    <col min="3413" max="3413" width="7.625" customWidth="1"/>
    <col min="3414" max="3414" width="5.375" bestFit="1" customWidth="1"/>
    <col min="3415" max="3415" width="7.625" customWidth="1"/>
    <col min="3416" max="3416" width="5.375" customWidth="1"/>
    <col min="3417" max="3417" width="7.625" customWidth="1"/>
    <col min="3418" max="3418" width="5.375" bestFit="1" customWidth="1"/>
    <col min="3419" max="3419" width="7.625" customWidth="1"/>
    <col min="3420" max="3420" width="5.375" customWidth="1"/>
    <col min="3421" max="3421" width="7.625" customWidth="1"/>
    <col min="3422" max="3422" width="5.375" bestFit="1" customWidth="1"/>
    <col min="3423" max="3423" width="7.625" customWidth="1"/>
    <col min="3424" max="3424" width="5.375" customWidth="1"/>
    <col min="3425" max="3425" width="7.625" customWidth="1"/>
    <col min="3426" max="3426" width="5.375" bestFit="1" customWidth="1"/>
    <col min="3427" max="3427" width="7.625" customWidth="1"/>
    <col min="3428" max="3428" width="5.375" customWidth="1"/>
    <col min="3429" max="3429" width="7.625" customWidth="1"/>
    <col min="3430" max="3430" width="5.375" bestFit="1" customWidth="1"/>
    <col min="3432" max="3433" width="5.375" bestFit="1" customWidth="1"/>
    <col min="3434" max="3434" width="2.125" bestFit="1" customWidth="1"/>
    <col min="3585" max="3585" width="4.375" customWidth="1"/>
    <col min="3586" max="3586" width="30.5" customWidth="1"/>
    <col min="3589" max="3589" width="10.75" customWidth="1"/>
    <col min="3590" max="3590" width="5.25" customWidth="1"/>
    <col min="3591" max="3591" width="7.625" customWidth="1"/>
    <col min="3592" max="3592" width="5.375" customWidth="1"/>
    <col min="3593" max="3593" width="7.625" customWidth="1"/>
    <col min="3594" max="3594" width="6" bestFit="1" customWidth="1"/>
    <col min="3595" max="3595" width="7.625" customWidth="1"/>
    <col min="3596" max="3596" width="5.375" customWidth="1"/>
    <col min="3597" max="3597" width="7.625" customWidth="1"/>
    <col min="3598" max="3598" width="5.375" bestFit="1" customWidth="1"/>
    <col min="3599" max="3599" width="7.625" customWidth="1"/>
    <col min="3600" max="3600" width="5.375" customWidth="1"/>
    <col min="3601" max="3601" width="7.625" customWidth="1"/>
    <col min="3602" max="3602" width="5.375" bestFit="1" customWidth="1"/>
    <col min="3603" max="3603" width="7.625" customWidth="1"/>
    <col min="3604" max="3604" width="5.375" customWidth="1"/>
    <col min="3605" max="3605" width="7.625" customWidth="1"/>
    <col min="3606" max="3606" width="5.375" bestFit="1" customWidth="1"/>
    <col min="3607" max="3607" width="7.625" customWidth="1"/>
    <col min="3608" max="3608" width="5.375" customWidth="1"/>
    <col min="3609" max="3609" width="7.625" customWidth="1"/>
    <col min="3610" max="3610" width="5.375" bestFit="1" customWidth="1"/>
    <col min="3611" max="3611" width="7.625" customWidth="1"/>
    <col min="3612" max="3612" width="5.375" customWidth="1"/>
    <col min="3613" max="3613" width="7.625" customWidth="1"/>
    <col min="3614" max="3614" width="5.375" bestFit="1" customWidth="1"/>
    <col min="3615" max="3615" width="7.625" customWidth="1"/>
    <col min="3616" max="3616" width="5.375" customWidth="1"/>
    <col min="3617" max="3617" width="7.625" customWidth="1"/>
    <col min="3618" max="3618" width="5.375" bestFit="1" customWidth="1"/>
    <col min="3619" max="3619" width="7.625" customWidth="1"/>
    <col min="3620" max="3620" width="5.375" customWidth="1"/>
    <col min="3621" max="3621" width="7.625" customWidth="1"/>
    <col min="3622" max="3622" width="5.375" bestFit="1" customWidth="1"/>
    <col min="3623" max="3623" width="7.625" customWidth="1"/>
    <col min="3624" max="3624" width="5.375" customWidth="1"/>
    <col min="3625" max="3625" width="7.625" customWidth="1"/>
    <col min="3626" max="3626" width="5.375" bestFit="1" customWidth="1"/>
    <col min="3627" max="3627" width="7.625" customWidth="1"/>
    <col min="3628" max="3628" width="5.375" customWidth="1"/>
    <col min="3629" max="3629" width="7.625" customWidth="1"/>
    <col min="3630" max="3630" width="5.375" bestFit="1" customWidth="1"/>
    <col min="3631" max="3631" width="7.625" customWidth="1"/>
    <col min="3632" max="3632" width="5.375" customWidth="1"/>
    <col min="3633" max="3633" width="7.625" customWidth="1"/>
    <col min="3634" max="3634" width="5.375" bestFit="1" customWidth="1"/>
    <col min="3635" max="3635" width="7.625" customWidth="1"/>
    <col min="3636" max="3636" width="5.375" customWidth="1"/>
    <col min="3637" max="3637" width="7.625" customWidth="1"/>
    <col min="3638" max="3638" width="5.375" bestFit="1" customWidth="1"/>
    <col min="3639" max="3639" width="7.625" customWidth="1"/>
    <col min="3640" max="3640" width="5.375" customWidth="1"/>
    <col min="3641" max="3641" width="7.625" customWidth="1"/>
    <col min="3642" max="3642" width="5.375" bestFit="1" customWidth="1"/>
    <col min="3643" max="3643" width="7.625" customWidth="1"/>
    <col min="3644" max="3644" width="5.375" customWidth="1"/>
    <col min="3645" max="3645" width="7.625" customWidth="1"/>
    <col min="3646" max="3646" width="5.375" bestFit="1" customWidth="1"/>
    <col min="3647" max="3647" width="7.625" customWidth="1"/>
    <col min="3648" max="3648" width="5.375" customWidth="1"/>
    <col min="3649" max="3649" width="7.625" customWidth="1"/>
    <col min="3650" max="3650" width="5.375" bestFit="1" customWidth="1"/>
    <col min="3651" max="3651" width="7.625" customWidth="1"/>
    <col min="3652" max="3652" width="5.375" customWidth="1"/>
    <col min="3653" max="3653" width="7.625" customWidth="1"/>
    <col min="3654" max="3654" width="5.375" bestFit="1" customWidth="1"/>
    <col min="3655" max="3655" width="7.625" customWidth="1"/>
    <col min="3656" max="3656" width="5.375" customWidth="1"/>
    <col min="3657" max="3657" width="7.625" customWidth="1"/>
    <col min="3658" max="3658" width="5.375" bestFit="1" customWidth="1"/>
    <col min="3659" max="3659" width="7.625" customWidth="1"/>
    <col min="3660" max="3660" width="5.375" customWidth="1"/>
    <col min="3661" max="3661" width="7.625" customWidth="1"/>
    <col min="3662" max="3662" width="5.375" bestFit="1" customWidth="1"/>
    <col min="3663" max="3663" width="7.625" customWidth="1"/>
    <col min="3664" max="3664" width="5.375" customWidth="1"/>
    <col min="3665" max="3665" width="7.625" customWidth="1"/>
    <col min="3666" max="3666" width="5.375" bestFit="1" customWidth="1"/>
    <col min="3667" max="3667" width="7.625" customWidth="1"/>
    <col min="3668" max="3668" width="5.375" customWidth="1"/>
    <col min="3669" max="3669" width="7.625" customWidth="1"/>
    <col min="3670" max="3670" width="5.375" bestFit="1" customWidth="1"/>
    <col min="3671" max="3671" width="7.625" customWidth="1"/>
    <col min="3672" max="3672" width="5.375" customWidth="1"/>
    <col min="3673" max="3673" width="7.625" customWidth="1"/>
    <col min="3674" max="3674" width="5.375" bestFit="1" customWidth="1"/>
    <col min="3675" max="3675" width="7.625" customWidth="1"/>
    <col min="3676" max="3676" width="5.375" customWidth="1"/>
    <col min="3677" max="3677" width="7.625" customWidth="1"/>
    <col min="3678" max="3678" width="5.375" bestFit="1" customWidth="1"/>
    <col min="3679" max="3679" width="7.625" customWidth="1"/>
    <col min="3680" max="3680" width="5.375" customWidth="1"/>
    <col min="3681" max="3681" width="7.625" customWidth="1"/>
    <col min="3682" max="3682" width="5.375" bestFit="1" customWidth="1"/>
    <col min="3683" max="3683" width="7.625" customWidth="1"/>
    <col min="3684" max="3684" width="5.375" customWidth="1"/>
    <col min="3685" max="3685" width="7.625" customWidth="1"/>
    <col min="3686" max="3686" width="5.375" bestFit="1" customWidth="1"/>
    <col min="3688" max="3689" width="5.375" bestFit="1" customWidth="1"/>
    <col min="3690" max="3690" width="2.125" bestFit="1" customWidth="1"/>
    <col min="3841" max="3841" width="4.375" customWidth="1"/>
    <col min="3842" max="3842" width="30.5" customWidth="1"/>
    <col min="3845" max="3845" width="10.75" customWidth="1"/>
    <col min="3846" max="3846" width="5.25" customWidth="1"/>
    <col min="3847" max="3847" width="7.625" customWidth="1"/>
    <col min="3848" max="3848" width="5.375" customWidth="1"/>
    <col min="3849" max="3849" width="7.625" customWidth="1"/>
    <col min="3850" max="3850" width="6" bestFit="1" customWidth="1"/>
    <col min="3851" max="3851" width="7.625" customWidth="1"/>
    <col min="3852" max="3852" width="5.375" customWidth="1"/>
    <col min="3853" max="3853" width="7.625" customWidth="1"/>
    <col min="3854" max="3854" width="5.375" bestFit="1" customWidth="1"/>
    <col min="3855" max="3855" width="7.625" customWidth="1"/>
    <col min="3856" max="3856" width="5.375" customWidth="1"/>
    <col min="3857" max="3857" width="7.625" customWidth="1"/>
    <col min="3858" max="3858" width="5.375" bestFit="1" customWidth="1"/>
    <col min="3859" max="3859" width="7.625" customWidth="1"/>
    <col min="3860" max="3860" width="5.375" customWidth="1"/>
    <col min="3861" max="3861" width="7.625" customWidth="1"/>
    <col min="3862" max="3862" width="5.375" bestFit="1" customWidth="1"/>
    <col min="3863" max="3863" width="7.625" customWidth="1"/>
    <col min="3864" max="3864" width="5.375" customWidth="1"/>
    <col min="3865" max="3865" width="7.625" customWidth="1"/>
    <col min="3866" max="3866" width="5.375" bestFit="1" customWidth="1"/>
    <col min="3867" max="3867" width="7.625" customWidth="1"/>
    <col min="3868" max="3868" width="5.375" customWidth="1"/>
    <col min="3869" max="3869" width="7.625" customWidth="1"/>
    <col min="3870" max="3870" width="5.375" bestFit="1" customWidth="1"/>
    <col min="3871" max="3871" width="7.625" customWidth="1"/>
    <col min="3872" max="3872" width="5.375" customWidth="1"/>
    <col min="3873" max="3873" width="7.625" customWidth="1"/>
    <col min="3874" max="3874" width="5.375" bestFit="1" customWidth="1"/>
    <col min="3875" max="3875" width="7.625" customWidth="1"/>
    <col min="3876" max="3876" width="5.375" customWidth="1"/>
    <col min="3877" max="3877" width="7.625" customWidth="1"/>
    <col min="3878" max="3878" width="5.375" bestFit="1" customWidth="1"/>
    <col min="3879" max="3879" width="7.625" customWidth="1"/>
    <col min="3880" max="3880" width="5.375" customWidth="1"/>
    <col min="3881" max="3881" width="7.625" customWidth="1"/>
    <col min="3882" max="3882" width="5.375" bestFit="1" customWidth="1"/>
    <col min="3883" max="3883" width="7.625" customWidth="1"/>
    <col min="3884" max="3884" width="5.375" customWidth="1"/>
    <col min="3885" max="3885" width="7.625" customWidth="1"/>
    <col min="3886" max="3886" width="5.375" bestFit="1" customWidth="1"/>
    <col min="3887" max="3887" width="7.625" customWidth="1"/>
    <col min="3888" max="3888" width="5.375" customWidth="1"/>
    <col min="3889" max="3889" width="7.625" customWidth="1"/>
    <col min="3890" max="3890" width="5.375" bestFit="1" customWidth="1"/>
    <col min="3891" max="3891" width="7.625" customWidth="1"/>
    <col min="3892" max="3892" width="5.375" customWidth="1"/>
    <col min="3893" max="3893" width="7.625" customWidth="1"/>
    <col min="3894" max="3894" width="5.375" bestFit="1" customWidth="1"/>
    <col min="3895" max="3895" width="7.625" customWidth="1"/>
    <col min="3896" max="3896" width="5.375" customWidth="1"/>
    <col min="3897" max="3897" width="7.625" customWidth="1"/>
    <col min="3898" max="3898" width="5.375" bestFit="1" customWidth="1"/>
    <col min="3899" max="3899" width="7.625" customWidth="1"/>
    <col min="3900" max="3900" width="5.375" customWidth="1"/>
    <col min="3901" max="3901" width="7.625" customWidth="1"/>
    <col min="3902" max="3902" width="5.375" bestFit="1" customWidth="1"/>
    <col min="3903" max="3903" width="7.625" customWidth="1"/>
    <col min="3904" max="3904" width="5.375" customWidth="1"/>
    <col min="3905" max="3905" width="7.625" customWidth="1"/>
    <col min="3906" max="3906" width="5.375" bestFit="1" customWidth="1"/>
    <col min="3907" max="3907" width="7.625" customWidth="1"/>
    <col min="3908" max="3908" width="5.375" customWidth="1"/>
    <col min="3909" max="3909" width="7.625" customWidth="1"/>
    <col min="3910" max="3910" width="5.375" bestFit="1" customWidth="1"/>
    <col min="3911" max="3911" width="7.625" customWidth="1"/>
    <col min="3912" max="3912" width="5.375" customWidth="1"/>
    <col min="3913" max="3913" width="7.625" customWidth="1"/>
    <col min="3914" max="3914" width="5.375" bestFit="1" customWidth="1"/>
    <col min="3915" max="3915" width="7.625" customWidth="1"/>
    <col min="3916" max="3916" width="5.375" customWidth="1"/>
    <col min="3917" max="3917" width="7.625" customWidth="1"/>
    <col min="3918" max="3918" width="5.375" bestFit="1" customWidth="1"/>
    <col min="3919" max="3919" width="7.625" customWidth="1"/>
    <col min="3920" max="3920" width="5.375" customWidth="1"/>
    <col min="3921" max="3921" width="7.625" customWidth="1"/>
    <col min="3922" max="3922" width="5.375" bestFit="1" customWidth="1"/>
    <col min="3923" max="3923" width="7.625" customWidth="1"/>
    <col min="3924" max="3924" width="5.375" customWidth="1"/>
    <col min="3925" max="3925" width="7.625" customWidth="1"/>
    <col min="3926" max="3926" width="5.375" bestFit="1" customWidth="1"/>
    <col min="3927" max="3927" width="7.625" customWidth="1"/>
    <col min="3928" max="3928" width="5.375" customWidth="1"/>
    <col min="3929" max="3929" width="7.625" customWidth="1"/>
    <col min="3930" max="3930" width="5.375" bestFit="1" customWidth="1"/>
    <col min="3931" max="3931" width="7.625" customWidth="1"/>
    <col min="3932" max="3932" width="5.375" customWidth="1"/>
    <col min="3933" max="3933" width="7.625" customWidth="1"/>
    <col min="3934" max="3934" width="5.375" bestFit="1" customWidth="1"/>
    <col min="3935" max="3935" width="7.625" customWidth="1"/>
    <col min="3936" max="3936" width="5.375" customWidth="1"/>
    <col min="3937" max="3937" width="7.625" customWidth="1"/>
    <col min="3938" max="3938" width="5.375" bestFit="1" customWidth="1"/>
    <col min="3939" max="3939" width="7.625" customWidth="1"/>
    <col min="3940" max="3940" width="5.375" customWidth="1"/>
    <col min="3941" max="3941" width="7.625" customWidth="1"/>
    <col min="3942" max="3942" width="5.375" bestFit="1" customWidth="1"/>
    <col min="3944" max="3945" width="5.375" bestFit="1" customWidth="1"/>
    <col min="3946" max="3946" width="2.125" bestFit="1" customWidth="1"/>
    <col min="4097" max="4097" width="4.375" customWidth="1"/>
    <col min="4098" max="4098" width="30.5" customWidth="1"/>
    <col min="4101" max="4101" width="10.75" customWidth="1"/>
    <col min="4102" max="4102" width="5.25" customWidth="1"/>
    <col min="4103" max="4103" width="7.625" customWidth="1"/>
    <col min="4104" max="4104" width="5.375" customWidth="1"/>
    <col min="4105" max="4105" width="7.625" customWidth="1"/>
    <col min="4106" max="4106" width="6" bestFit="1" customWidth="1"/>
    <col min="4107" max="4107" width="7.625" customWidth="1"/>
    <col min="4108" max="4108" width="5.375" customWidth="1"/>
    <col min="4109" max="4109" width="7.625" customWidth="1"/>
    <col min="4110" max="4110" width="5.375" bestFit="1" customWidth="1"/>
    <col min="4111" max="4111" width="7.625" customWidth="1"/>
    <col min="4112" max="4112" width="5.375" customWidth="1"/>
    <col min="4113" max="4113" width="7.625" customWidth="1"/>
    <col min="4114" max="4114" width="5.375" bestFit="1" customWidth="1"/>
    <col min="4115" max="4115" width="7.625" customWidth="1"/>
    <col min="4116" max="4116" width="5.375" customWidth="1"/>
    <col min="4117" max="4117" width="7.625" customWidth="1"/>
    <col min="4118" max="4118" width="5.375" bestFit="1" customWidth="1"/>
    <col min="4119" max="4119" width="7.625" customWidth="1"/>
    <col min="4120" max="4120" width="5.375" customWidth="1"/>
    <col min="4121" max="4121" width="7.625" customWidth="1"/>
    <col min="4122" max="4122" width="5.375" bestFit="1" customWidth="1"/>
    <col min="4123" max="4123" width="7.625" customWidth="1"/>
    <col min="4124" max="4124" width="5.375" customWidth="1"/>
    <col min="4125" max="4125" width="7.625" customWidth="1"/>
    <col min="4126" max="4126" width="5.375" bestFit="1" customWidth="1"/>
    <col min="4127" max="4127" width="7.625" customWidth="1"/>
    <col min="4128" max="4128" width="5.375" customWidth="1"/>
    <col min="4129" max="4129" width="7.625" customWidth="1"/>
    <col min="4130" max="4130" width="5.375" bestFit="1" customWidth="1"/>
    <col min="4131" max="4131" width="7.625" customWidth="1"/>
    <col min="4132" max="4132" width="5.375" customWidth="1"/>
    <col min="4133" max="4133" width="7.625" customWidth="1"/>
    <col min="4134" max="4134" width="5.375" bestFit="1" customWidth="1"/>
    <col min="4135" max="4135" width="7.625" customWidth="1"/>
    <col min="4136" max="4136" width="5.375" customWidth="1"/>
    <col min="4137" max="4137" width="7.625" customWidth="1"/>
    <col min="4138" max="4138" width="5.375" bestFit="1" customWidth="1"/>
    <col min="4139" max="4139" width="7.625" customWidth="1"/>
    <col min="4140" max="4140" width="5.375" customWidth="1"/>
    <col min="4141" max="4141" width="7.625" customWidth="1"/>
    <col min="4142" max="4142" width="5.375" bestFit="1" customWidth="1"/>
    <col min="4143" max="4143" width="7.625" customWidth="1"/>
    <col min="4144" max="4144" width="5.375" customWidth="1"/>
    <col min="4145" max="4145" width="7.625" customWidth="1"/>
    <col min="4146" max="4146" width="5.375" bestFit="1" customWidth="1"/>
    <col min="4147" max="4147" width="7.625" customWidth="1"/>
    <col min="4148" max="4148" width="5.375" customWidth="1"/>
    <col min="4149" max="4149" width="7.625" customWidth="1"/>
    <col min="4150" max="4150" width="5.375" bestFit="1" customWidth="1"/>
    <col min="4151" max="4151" width="7.625" customWidth="1"/>
    <col min="4152" max="4152" width="5.375" customWidth="1"/>
    <col min="4153" max="4153" width="7.625" customWidth="1"/>
    <col min="4154" max="4154" width="5.375" bestFit="1" customWidth="1"/>
    <col min="4155" max="4155" width="7.625" customWidth="1"/>
    <col min="4156" max="4156" width="5.375" customWidth="1"/>
    <col min="4157" max="4157" width="7.625" customWidth="1"/>
    <col min="4158" max="4158" width="5.375" bestFit="1" customWidth="1"/>
    <col min="4159" max="4159" width="7.625" customWidth="1"/>
    <col min="4160" max="4160" width="5.375" customWidth="1"/>
    <col min="4161" max="4161" width="7.625" customWidth="1"/>
    <col min="4162" max="4162" width="5.375" bestFit="1" customWidth="1"/>
    <col min="4163" max="4163" width="7.625" customWidth="1"/>
    <col min="4164" max="4164" width="5.375" customWidth="1"/>
    <col min="4165" max="4165" width="7.625" customWidth="1"/>
    <col min="4166" max="4166" width="5.375" bestFit="1" customWidth="1"/>
    <col min="4167" max="4167" width="7.625" customWidth="1"/>
    <col min="4168" max="4168" width="5.375" customWidth="1"/>
    <col min="4169" max="4169" width="7.625" customWidth="1"/>
    <col min="4170" max="4170" width="5.375" bestFit="1" customWidth="1"/>
    <col min="4171" max="4171" width="7.625" customWidth="1"/>
    <col min="4172" max="4172" width="5.375" customWidth="1"/>
    <col min="4173" max="4173" width="7.625" customWidth="1"/>
    <col min="4174" max="4174" width="5.375" bestFit="1" customWidth="1"/>
    <col min="4175" max="4175" width="7.625" customWidth="1"/>
    <col min="4176" max="4176" width="5.375" customWidth="1"/>
    <col min="4177" max="4177" width="7.625" customWidth="1"/>
    <col min="4178" max="4178" width="5.375" bestFit="1" customWidth="1"/>
    <col min="4179" max="4179" width="7.625" customWidth="1"/>
    <col min="4180" max="4180" width="5.375" customWidth="1"/>
    <col min="4181" max="4181" width="7.625" customWidth="1"/>
    <col min="4182" max="4182" width="5.375" bestFit="1" customWidth="1"/>
    <col min="4183" max="4183" width="7.625" customWidth="1"/>
    <col min="4184" max="4184" width="5.375" customWidth="1"/>
    <col min="4185" max="4185" width="7.625" customWidth="1"/>
    <col min="4186" max="4186" width="5.375" bestFit="1" customWidth="1"/>
    <col min="4187" max="4187" width="7.625" customWidth="1"/>
    <col min="4188" max="4188" width="5.375" customWidth="1"/>
    <col min="4189" max="4189" width="7.625" customWidth="1"/>
    <col min="4190" max="4190" width="5.375" bestFit="1" customWidth="1"/>
    <col min="4191" max="4191" width="7.625" customWidth="1"/>
    <col min="4192" max="4192" width="5.375" customWidth="1"/>
    <col min="4193" max="4193" width="7.625" customWidth="1"/>
    <col min="4194" max="4194" width="5.375" bestFit="1" customWidth="1"/>
    <col min="4195" max="4195" width="7.625" customWidth="1"/>
    <col min="4196" max="4196" width="5.375" customWidth="1"/>
    <col min="4197" max="4197" width="7.625" customWidth="1"/>
    <col min="4198" max="4198" width="5.375" bestFit="1" customWidth="1"/>
    <col min="4200" max="4201" width="5.375" bestFit="1" customWidth="1"/>
    <col min="4202" max="4202" width="2.125" bestFit="1" customWidth="1"/>
    <col min="4353" max="4353" width="4.375" customWidth="1"/>
    <col min="4354" max="4354" width="30.5" customWidth="1"/>
    <col min="4357" max="4357" width="10.75" customWidth="1"/>
    <col min="4358" max="4358" width="5.25" customWidth="1"/>
    <col min="4359" max="4359" width="7.625" customWidth="1"/>
    <col min="4360" max="4360" width="5.375" customWidth="1"/>
    <col min="4361" max="4361" width="7.625" customWidth="1"/>
    <col min="4362" max="4362" width="6" bestFit="1" customWidth="1"/>
    <col min="4363" max="4363" width="7.625" customWidth="1"/>
    <col min="4364" max="4364" width="5.375" customWidth="1"/>
    <col min="4365" max="4365" width="7.625" customWidth="1"/>
    <col min="4366" max="4366" width="5.375" bestFit="1" customWidth="1"/>
    <col min="4367" max="4367" width="7.625" customWidth="1"/>
    <col min="4368" max="4368" width="5.375" customWidth="1"/>
    <col min="4369" max="4369" width="7.625" customWidth="1"/>
    <col min="4370" max="4370" width="5.375" bestFit="1" customWidth="1"/>
    <col min="4371" max="4371" width="7.625" customWidth="1"/>
    <col min="4372" max="4372" width="5.375" customWidth="1"/>
    <col min="4373" max="4373" width="7.625" customWidth="1"/>
    <col min="4374" max="4374" width="5.375" bestFit="1" customWidth="1"/>
    <col min="4375" max="4375" width="7.625" customWidth="1"/>
    <col min="4376" max="4376" width="5.375" customWidth="1"/>
    <col min="4377" max="4377" width="7.625" customWidth="1"/>
    <col min="4378" max="4378" width="5.375" bestFit="1" customWidth="1"/>
    <col min="4379" max="4379" width="7.625" customWidth="1"/>
    <col min="4380" max="4380" width="5.375" customWidth="1"/>
    <col min="4381" max="4381" width="7.625" customWidth="1"/>
    <col min="4382" max="4382" width="5.375" bestFit="1" customWidth="1"/>
    <col min="4383" max="4383" width="7.625" customWidth="1"/>
    <col min="4384" max="4384" width="5.375" customWidth="1"/>
    <col min="4385" max="4385" width="7.625" customWidth="1"/>
    <col min="4386" max="4386" width="5.375" bestFit="1" customWidth="1"/>
    <col min="4387" max="4387" width="7.625" customWidth="1"/>
    <col min="4388" max="4388" width="5.375" customWidth="1"/>
    <col min="4389" max="4389" width="7.625" customWidth="1"/>
    <col min="4390" max="4390" width="5.375" bestFit="1" customWidth="1"/>
    <col min="4391" max="4391" width="7.625" customWidth="1"/>
    <col min="4392" max="4392" width="5.375" customWidth="1"/>
    <col min="4393" max="4393" width="7.625" customWidth="1"/>
    <col min="4394" max="4394" width="5.375" bestFit="1" customWidth="1"/>
    <col min="4395" max="4395" width="7.625" customWidth="1"/>
    <col min="4396" max="4396" width="5.375" customWidth="1"/>
    <col min="4397" max="4397" width="7.625" customWidth="1"/>
    <col min="4398" max="4398" width="5.375" bestFit="1" customWidth="1"/>
    <col min="4399" max="4399" width="7.625" customWidth="1"/>
    <col min="4400" max="4400" width="5.375" customWidth="1"/>
    <col min="4401" max="4401" width="7.625" customWidth="1"/>
    <col min="4402" max="4402" width="5.375" bestFit="1" customWidth="1"/>
    <col min="4403" max="4403" width="7.625" customWidth="1"/>
    <col min="4404" max="4404" width="5.375" customWidth="1"/>
    <col min="4405" max="4405" width="7.625" customWidth="1"/>
    <col min="4406" max="4406" width="5.375" bestFit="1" customWidth="1"/>
    <col min="4407" max="4407" width="7.625" customWidth="1"/>
    <col min="4408" max="4408" width="5.375" customWidth="1"/>
    <col min="4409" max="4409" width="7.625" customWidth="1"/>
    <col min="4410" max="4410" width="5.375" bestFit="1" customWidth="1"/>
    <col min="4411" max="4411" width="7.625" customWidth="1"/>
    <col min="4412" max="4412" width="5.375" customWidth="1"/>
    <col min="4413" max="4413" width="7.625" customWidth="1"/>
    <col min="4414" max="4414" width="5.375" bestFit="1" customWidth="1"/>
    <col min="4415" max="4415" width="7.625" customWidth="1"/>
    <col min="4416" max="4416" width="5.375" customWidth="1"/>
    <col min="4417" max="4417" width="7.625" customWidth="1"/>
    <col min="4418" max="4418" width="5.375" bestFit="1" customWidth="1"/>
    <col min="4419" max="4419" width="7.625" customWidth="1"/>
    <col min="4420" max="4420" width="5.375" customWidth="1"/>
    <col min="4421" max="4421" width="7.625" customWidth="1"/>
    <col min="4422" max="4422" width="5.375" bestFit="1" customWidth="1"/>
    <col min="4423" max="4423" width="7.625" customWidth="1"/>
    <col min="4424" max="4424" width="5.375" customWidth="1"/>
    <col min="4425" max="4425" width="7.625" customWidth="1"/>
    <col min="4426" max="4426" width="5.375" bestFit="1" customWidth="1"/>
    <col min="4427" max="4427" width="7.625" customWidth="1"/>
    <col min="4428" max="4428" width="5.375" customWidth="1"/>
    <col min="4429" max="4429" width="7.625" customWidth="1"/>
    <col min="4430" max="4430" width="5.375" bestFit="1" customWidth="1"/>
    <col min="4431" max="4431" width="7.625" customWidth="1"/>
    <col min="4432" max="4432" width="5.375" customWidth="1"/>
    <col min="4433" max="4433" width="7.625" customWidth="1"/>
    <col min="4434" max="4434" width="5.375" bestFit="1" customWidth="1"/>
    <col min="4435" max="4435" width="7.625" customWidth="1"/>
    <col min="4436" max="4436" width="5.375" customWidth="1"/>
    <col min="4437" max="4437" width="7.625" customWidth="1"/>
    <col min="4438" max="4438" width="5.375" bestFit="1" customWidth="1"/>
    <col min="4439" max="4439" width="7.625" customWidth="1"/>
    <col min="4440" max="4440" width="5.375" customWidth="1"/>
    <col min="4441" max="4441" width="7.625" customWidth="1"/>
    <col min="4442" max="4442" width="5.375" bestFit="1" customWidth="1"/>
    <col min="4443" max="4443" width="7.625" customWidth="1"/>
    <col min="4444" max="4444" width="5.375" customWidth="1"/>
    <col min="4445" max="4445" width="7.625" customWidth="1"/>
    <col min="4446" max="4446" width="5.375" bestFit="1" customWidth="1"/>
    <col min="4447" max="4447" width="7.625" customWidth="1"/>
    <col min="4448" max="4448" width="5.375" customWidth="1"/>
    <col min="4449" max="4449" width="7.625" customWidth="1"/>
    <col min="4450" max="4450" width="5.375" bestFit="1" customWidth="1"/>
    <col min="4451" max="4451" width="7.625" customWidth="1"/>
    <col min="4452" max="4452" width="5.375" customWidth="1"/>
    <col min="4453" max="4453" width="7.625" customWidth="1"/>
    <col min="4454" max="4454" width="5.375" bestFit="1" customWidth="1"/>
    <col min="4456" max="4457" width="5.375" bestFit="1" customWidth="1"/>
    <col min="4458" max="4458" width="2.125" bestFit="1" customWidth="1"/>
    <col min="4609" max="4609" width="4.375" customWidth="1"/>
    <col min="4610" max="4610" width="30.5" customWidth="1"/>
    <col min="4613" max="4613" width="10.75" customWidth="1"/>
    <col min="4614" max="4614" width="5.25" customWidth="1"/>
    <col min="4615" max="4615" width="7.625" customWidth="1"/>
    <col min="4616" max="4616" width="5.375" customWidth="1"/>
    <col min="4617" max="4617" width="7.625" customWidth="1"/>
    <col min="4618" max="4618" width="6" bestFit="1" customWidth="1"/>
    <col min="4619" max="4619" width="7.625" customWidth="1"/>
    <col min="4620" max="4620" width="5.375" customWidth="1"/>
    <col min="4621" max="4621" width="7.625" customWidth="1"/>
    <col min="4622" max="4622" width="5.375" bestFit="1" customWidth="1"/>
    <col min="4623" max="4623" width="7.625" customWidth="1"/>
    <col min="4624" max="4624" width="5.375" customWidth="1"/>
    <col min="4625" max="4625" width="7.625" customWidth="1"/>
    <col min="4626" max="4626" width="5.375" bestFit="1" customWidth="1"/>
    <col min="4627" max="4627" width="7.625" customWidth="1"/>
    <col min="4628" max="4628" width="5.375" customWidth="1"/>
    <col min="4629" max="4629" width="7.625" customWidth="1"/>
    <col min="4630" max="4630" width="5.375" bestFit="1" customWidth="1"/>
    <col min="4631" max="4631" width="7.625" customWidth="1"/>
    <col min="4632" max="4632" width="5.375" customWidth="1"/>
    <col min="4633" max="4633" width="7.625" customWidth="1"/>
    <col min="4634" max="4634" width="5.375" bestFit="1" customWidth="1"/>
    <col min="4635" max="4635" width="7.625" customWidth="1"/>
    <col min="4636" max="4636" width="5.375" customWidth="1"/>
    <col min="4637" max="4637" width="7.625" customWidth="1"/>
    <col min="4638" max="4638" width="5.375" bestFit="1" customWidth="1"/>
    <col min="4639" max="4639" width="7.625" customWidth="1"/>
    <col min="4640" max="4640" width="5.375" customWidth="1"/>
    <col min="4641" max="4641" width="7.625" customWidth="1"/>
    <col min="4642" max="4642" width="5.375" bestFit="1" customWidth="1"/>
    <col min="4643" max="4643" width="7.625" customWidth="1"/>
    <col min="4644" max="4644" width="5.375" customWidth="1"/>
    <col min="4645" max="4645" width="7.625" customWidth="1"/>
    <col min="4646" max="4646" width="5.375" bestFit="1" customWidth="1"/>
    <col min="4647" max="4647" width="7.625" customWidth="1"/>
    <col min="4648" max="4648" width="5.375" customWidth="1"/>
    <col min="4649" max="4649" width="7.625" customWidth="1"/>
    <col min="4650" max="4650" width="5.375" bestFit="1" customWidth="1"/>
    <col min="4651" max="4651" width="7.625" customWidth="1"/>
    <col min="4652" max="4652" width="5.375" customWidth="1"/>
    <col min="4653" max="4653" width="7.625" customWidth="1"/>
    <col min="4654" max="4654" width="5.375" bestFit="1" customWidth="1"/>
    <col min="4655" max="4655" width="7.625" customWidth="1"/>
    <col min="4656" max="4656" width="5.375" customWidth="1"/>
    <col min="4657" max="4657" width="7.625" customWidth="1"/>
    <col min="4658" max="4658" width="5.375" bestFit="1" customWidth="1"/>
    <col min="4659" max="4659" width="7.625" customWidth="1"/>
    <col min="4660" max="4660" width="5.375" customWidth="1"/>
    <col min="4661" max="4661" width="7.625" customWidth="1"/>
    <col min="4662" max="4662" width="5.375" bestFit="1" customWidth="1"/>
    <col min="4663" max="4663" width="7.625" customWidth="1"/>
    <col min="4664" max="4664" width="5.375" customWidth="1"/>
    <col min="4665" max="4665" width="7.625" customWidth="1"/>
    <col min="4666" max="4666" width="5.375" bestFit="1" customWidth="1"/>
    <col min="4667" max="4667" width="7.625" customWidth="1"/>
    <col min="4668" max="4668" width="5.375" customWidth="1"/>
    <col min="4669" max="4669" width="7.625" customWidth="1"/>
    <col min="4670" max="4670" width="5.375" bestFit="1" customWidth="1"/>
    <col min="4671" max="4671" width="7.625" customWidth="1"/>
    <col min="4672" max="4672" width="5.375" customWidth="1"/>
    <col min="4673" max="4673" width="7.625" customWidth="1"/>
    <col min="4674" max="4674" width="5.375" bestFit="1" customWidth="1"/>
    <col min="4675" max="4675" width="7.625" customWidth="1"/>
    <col min="4676" max="4676" width="5.375" customWidth="1"/>
    <col min="4677" max="4677" width="7.625" customWidth="1"/>
    <col min="4678" max="4678" width="5.375" bestFit="1" customWidth="1"/>
    <col min="4679" max="4679" width="7.625" customWidth="1"/>
    <col min="4680" max="4680" width="5.375" customWidth="1"/>
    <col min="4681" max="4681" width="7.625" customWidth="1"/>
    <col min="4682" max="4682" width="5.375" bestFit="1" customWidth="1"/>
    <col min="4683" max="4683" width="7.625" customWidth="1"/>
    <col min="4684" max="4684" width="5.375" customWidth="1"/>
    <col min="4685" max="4685" width="7.625" customWidth="1"/>
    <col min="4686" max="4686" width="5.375" bestFit="1" customWidth="1"/>
    <col min="4687" max="4687" width="7.625" customWidth="1"/>
    <col min="4688" max="4688" width="5.375" customWidth="1"/>
    <col min="4689" max="4689" width="7.625" customWidth="1"/>
    <col min="4690" max="4690" width="5.375" bestFit="1" customWidth="1"/>
    <col min="4691" max="4691" width="7.625" customWidth="1"/>
    <col min="4692" max="4692" width="5.375" customWidth="1"/>
    <col min="4693" max="4693" width="7.625" customWidth="1"/>
    <col min="4694" max="4694" width="5.375" bestFit="1" customWidth="1"/>
    <col min="4695" max="4695" width="7.625" customWidth="1"/>
    <col min="4696" max="4696" width="5.375" customWidth="1"/>
    <col min="4697" max="4697" width="7.625" customWidth="1"/>
    <col min="4698" max="4698" width="5.375" bestFit="1" customWidth="1"/>
    <col min="4699" max="4699" width="7.625" customWidth="1"/>
    <col min="4700" max="4700" width="5.375" customWidth="1"/>
    <col min="4701" max="4701" width="7.625" customWidth="1"/>
    <col min="4702" max="4702" width="5.375" bestFit="1" customWidth="1"/>
    <col min="4703" max="4703" width="7.625" customWidth="1"/>
    <col min="4704" max="4704" width="5.375" customWidth="1"/>
    <col min="4705" max="4705" width="7.625" customWidth="1"/>
    <col min="4706" max="4706" width="5.375" bestFit="1" customWidth="1"/>
    <col min="4707" max="4707" width="7.625" customWidth="1"/>
    <col min="4708" max="4708" width="5.375" customWidth="1"/>
    <col min="4709" max="4709" width="7.625" customWidth="1"/>
    <col min="4710" max="4710" width="5.375" bestFit="1" customWidth="1"/>
    <col min="4712" max="4713" width="5.375" bestFit="1" customWidth="1"/>
    <col min="4714" max="4714" width="2.125" bestFit="1" customWidth="1"/>
    <col min="4865" max="4865" width="4.375" customWidth="1"/>
    <col min="4866" max="4866" width="30.5" customWidth="1"/>
    <col min="4869" max="4869" width="10.75" customWidth="1"/>
    <col min="4870" max="4870" width="5.25" customWidth="1"/>
    <col min="4871" max="4871" width="7.625" customWidth="1"/>
    <col min="4872" max="4872" width="5.375" customWidth="1"/>
    <col min="4873" max="4873" width="7.625" customWidth="1"/>
    <col min="4874" max="4874" width="6" bestFit="1" customWidth="1"/>
    <col min="4875" max="4875" width="7.625" customWidth="1"/>
    <col min="4876" max="4876" width="5.375" customWidth="1"/>
    <col min="4877" max="4877" width="7.625" customWidth="1"/>
    <col min="4878" max="4878" width="5.375" bestFit="1" customWidth="1"/>
    <col min="4879" max="4879" width="7.625" customWidth="1"/>
    <col min="4880" max="4880" width="5.375" customWidth="1"/>
    <col min="4881" max="4881" width="7.625" customWidth="1"/>
    <col min="4882" max="4882" width="5.375" bestFit="1" customWidth="1"/>
    <col min="4883" max="4883" width="7.625" customWidth="1"/>
    <col min="4884" max="4884" width="5.375" customWidth="1"/>
    <col min="4885" max="4885" width="7.625" customWidth="1"/>
    <col min="4886" max="4886" width="5.375" bestFit="1" customWidth="1"/>
    <col min="4887" max="4887" width="7.625" customWidth="1"/>
    <col min="4888" max="4888" width="5.375" customWidth="1"/>
    <col min="4889" max="4889" width="7.625" customWidth="1"/>
    <col min="4890" max="4890" width="5.375" bestFit="1" customWidth="1"/>
    <col min="4891" max="4891" width="7.625" customWidth="1"/>
    <col min="4892" max="4892" width="5.375" customWidth="1"/>
    <col min="4893" max="4893" width="7.625" customWidth="1"/>
    <col min="4894" max="4894" width="5.375" bestFit="1" customWidth="1"/>
    <col min="4895" max="4895" width="7.625" customWidth="1"/>
    <col min="4896" max="4896" width="5.375" customWidth="1"/>
    <col min="4897" max="4897" width="7.625" customWidth="1"/>
    <col min="4898" max="4898" width="5.375" bestFit="1" customWidth="1"/>
    <col min="4899" max="4899" width="7.625" customWidth="1"/>
    <col min="4900" max="4900" width="5.375" customWidth="1"/>
    <col min="4901" max="4901" width="7.625" customWidth="1"/>
    <col min="4902" max="4902" width="5.375" bestFit="1" customWidth="1"/>
    <col min="4903" max="4903" width="7.625" customWidth="1"/>
    <col min="4904" max="4904" width="5.375" customWidth="1"/>
    <col min="4905" max="4905" width="7.625" customWidth="1"/>
    <col min="4906" max="4906" width="5.375" bestFit="1" customWidth="1"/>
    <col min="4907" max="4907" width="7.625" customWidth="1"/>
    <col min="4908" max="4908" width="5.375" customWidth="1"/>
    <col min="4909" max="4909" width="7.625" customWidth="1"/>
    <col min="4910" max="4910" width="5.375" bestFit="1" customWidth="1"/>
    <col min="4911" max="4911" width="7.625" customWidth="1"/>
    <col min="4912" max="4912" width="5.375" customWidth="1"/>
    <col min="4913" max="4913" width="7.625" customWidth="1"/>
    <col min="4914" max="4914" width="5.375" bestFit="1" customWidth="1"/>
    <col min="4915" max="4915" width="7.625" customWidth="1"/>
    <col min="4916" max="4916" width="5.375" customWidth="1"/>
    <col min="4917" max="4917" width="7.625" customWidth="1"/>
    <col min="4918" max="4918" width="5.375" bestFit="1" customWidth="1"/>
    <col min="4919" max="4919" width="7.625" customWidth="1"/>
    <col min="4920" max="4920" width="5.375" customWidth="1"/>
    <col min="4921" max="4921" width="7.625" customWidth="1"/>
    <col min="4922" max="4922" width="5.375" bestFit="1" customWidth="1"/>
    <col min="4923" max="4923" width="7.625" customWidth="1"/>
    <col min="4924" max="4924" width="5.375" customWidth="1"/>
    <col min="4925" max="4925" width="7.625" customWidth="1"/>
    <col min="4926" max="4926" width="5.375" bestFit="1" customWidth="1"/>
    <col min="4927" max="4927" width="7.625" customWidth="1"/>
    <col min="4928" max="4928" width="5.375" customWidth="1"/>
    <col min="4929" max="4929" width="7.625" customWidth="1"/>
    <col min="4930" max="4930" width="5.375" bestFit="1" customWidth="1"/>
    <col min="4931" max="4931" width="7.625" customWidth="1"/>
    <col min="4932" max="4932" width="5.375" customWidth="1"/>
    <col min="4933" max="4933" width="7.625" customWidth="1"/>
    <col min="4934" max="4934" width="5.375" bestFit="1" customWidth="1"/>
    <col min="4935" max="4935" width="7.625" customWidth="1"/>
    <col min="4936" max="4936" width="5.375" customWidth="1"/>
    <col min="4937" max="4937" width="7.625" customWidth="1"/>
    <col min="4938" max="4938" width="5.375" bestFit="1" customWidth="1"/>
    <col min="4939" max="4939" width="7.625" customWidth="1"/>
    <col min="4940" max="4940" width="5.375" customWidth="1"/>
    <col min="4941" max="4941" width="7.625" customWidth="1"/>
    <col min="4942" max="4942" width="5.375" bestFit="1" customWidth="1"/>
    <col min="4943" max="4943" width="7.625" customWidth="1"/>
    <col min="4944" max="4944" width="5.375" customWidth="1"/>
    <col min="4945" max="4945" width="7.625" customWidth="1"/>
    <col min="4946" max="4946" width="5.375" bestFit="1" customWidth="1"/>
    <col min="4947" max="4947" width="7.625" customWidth="1"/>
    <col min="4948" max="4948" width="5.375" customWidth="1"/>
    <col min="4949" max="4949" width="7.625" customWidth="1"/>
    <col min="4950" max="4950" width="5.375" bestFit="1" customWidth="1"/>
    <col min="4951" max="4951" width="7.625" customWidth="1"/>
    <col min="4952" max="4952" width="5.375" customWidth="1"/>
    <col min="4953" max="4953" width="7.625" customWidth="1"/>
    <col min="4954" max="4954" width="5.375" bestFit="1" customWidth="1"/>
    <col min="4955" max="4955" width="7.625" customWidth="1"/>
    <col min="4956" max="4956" width="5.375" customWidth="1"/>
    <col min="4957" max="4957" width="7.625" customWidth="1"/>
    <col min="4958" max="4958" width="5.375" bestFit="1" customWidth="1"/>
    <col min="4959" max="4959" width="7.625" customWidth="1"/>
    <col min="4960" max="4960" width="5.375" customWidth="1"/>
    <col min="4961" max="4961" width="7.625" customWidth="1"/>
    <col min="4962" max="4962" width="5.375" bestFit="1" customWidth="1"/>
    <col min="4963" max="4963" width="7.625" customWidth="1"/>
    <col min="4964" max="4964" width="5.375" customWidth="1"/>
    <col min="4965" max="4965" width="7.625" customWidth="1"/>
    <col min="4966" max="4966" width="5.375" bestFit="1" customWidth="1"/>
    <col min="4968" max="4969" width="5.375" bestFit="1" customWidth="1"/>
    <col min="4970" max="4970" width="2.125" bestFit="1" customWidth="1"/>
    <col min="5121" max="5121" width="4.375" customWidth="1"/>
    <col min="5122" max="5122" width="30.5" customWidth="1"/>
    <col min="5125" max="5125" width="10.75" customWidth="1"/>
    <col min="5126" max="5126" width="5.25" customWidth="1"/>
    <col min="5127" max="5127" width="7.625" customWidth="1"/>
    <col min="5128" max="5128" width="5.375" customWidth="1"/>
    <col min="5129" max="5129" width="7.625" customWidth="1"/>
    <col min="5130" max="5130" width="6" bestFit="1" customWidth="1"/>
    <col min="5131" max="5131" width="7.625" customWidth="1"/>
    <col min="5132" max="5132" width="5.375" customWidth="1"/>
    <col min="5133" max="5133" width="7.625" customWidth="1"/>
    <col min="5134" max="5134" width="5.375" bestFit="1" customWidth="1"/>
    <col min="5135" max="5135" width="7.625" customWidth="1"/>
    <col min="5136" max="5136" width="5.375" customWidth="1"/>
    <col min="5137" max="5137" width="7.625" customWidth="1"/>
    <col min="5138" max="5138" width="5.375" bestFit="1" customWidth="1"/>
    <col min="5139" max="5139" width="7.625" customWidth="1"/>
    <col min="5140" max="5140" width="5.375" customWidth="1"/>
    <col min="5141" max="5141" width="7.625" customWidth="1"/>
    <col min="5142" max="5142" width="5.375" bestFit="1" customWidth="1"/>
    <col min="5143" max="5143" width="7.625" customWidth="1"/>
    <col min="5144" max="5144" width="5.375" customWidth="1"/>
    <col min="5145" max="5145" width="7.625" customWidth="1"/>
    <col min="5146" max="5146" width="5.375" bestFit="1" customWidth="1"/>
    <col min="5147" max="5147" width="7.625" customWidth="1"/>
    <col min="5148" max="5148" width="5.375" customWidth="1"/>
    <col min="5149" max="5149" width="7.625" customWidth="1"/>
    <col min="5150" max="5150" width="5.375" bestFit="1" customWidth="1"/>
    <col min="5151" max="5151" width="7.625" customWidth="1"/>
    <col min="5152" max="5152" width="5.375" customWidth="1"/>
    <col min="5153" max="5153" width="7.625" customWidth="1"/>
    <col min="5154" max="5154" width="5.375" bestFit="1" customWidth="1"/>
    <col min="5155" max="5155" width="7.625" customWidth="1"/>
    <col min="5156" max="5156" width="5.375" customWidth="1"/>
    <col min="5157" max="5157" width="7.625" customWidth="1"/>
    <col min="5158" max="5158" width="5.375" bestFit="1" customWidth="1"/>
    <col min="5159" max="5159" width="7.625" customWidth="1"/>
    <col min="5160" max="5160" width="5.375" customWidth="1"/>
    <col min="5161" max="5161" width="7.625" customWidth="1"/>
    <col min="5162" max="5162" width="5.375" bestFit="1" customWidth="1"/>
    <col min="5163" max="5163" width="7.625" customWidth="1"/>
    <col min="5164" max="5164" width="5.375" customWidth="1"/>
    <col min="5165" max="5165" width="7.625" customWidth="1"/>
    <col min="5166" max="5166" width="5.375" bestFit="1" customWidth="1"/>
    <col min="5167" max="5167" width="7.625" customWidth="1"/>
    <col min="5168" max="5168" width="5.375" customWidth="1"/>
    <col min="5169" max="5169" width="7.625" customWidth="1"/>
    <col min="5170" max="5170" width="5.375" bestFit="1" customWidth="1"/>
    <col min="5171" max="5171" width="7.625" customWidth="1"/>
    <col min="5172" max="5172" width="5.375" customWidth="1"/>
    <col min="5173" max="5173" width="7.625" customWidth="1"/>
    <col min="5174" max="5174" width="5.375" bestFit="1" customWidth="1"/>
    <col min="5175" max="5175" width="7.625" customWidth="1"/>
    <col min="5176" max="5176" width="5.375" customWidth="1"/>
    <col min="5177" max="5177" width="7.625" customWidth="1"/>
    <col min="5178" max="5178" width="5.375" bestFit="1" customWidth="1"/>
    <col min="5179" max="5179" width="7.625" customWidth="1"/>
    <col min="5180" max="5180" width="5.375" customWidth="1"/>
    <col min="5181" max="5181" width="7.625" customWidth="1"/>
    <col min="5182" max="5182" width="5.375" bestFit="1" customWidth="1"/>
    <col min="5183" max="5183" width="7.625" customWidth="1"/>
    <col min="5184" max="5184" width="5.375" customWidth="1"/>
    <col min="5185" max="5185" width="7.625" customWidth="1"/>
    <col min="5186" max="5186" width="5.375" bestFit="1" customWidth="1"/>
    <col min="5187" max="5187" width="7.625" customWidth="1"/>
    <col min="5188" max="5188" width="5.375" customWidth="1"/>
    <col min="5189" max="5189" width="7.625" customWidth="1"/>
    <col min="5190" max="5190" width="5.375" bestFit="1" customWidth="1"/>
    <col min="5191" max="5191" width="7.625" customWidth="1"/>
    <col min="5192" max="5192" width="5.375" customWidth="1"/>
    <col min="5193" max="5193" width="7.625" customWidth="1"/>
    <col min="5194" max="5194" width="5.375" bestFit="1" customWidth="1"/>
    <col min="5195" max="5195" width="7.625" customWidth="1"/>
    <col min="5196" max="5196" width="5.375" customWidth="1"/>
    <col min="5197" max="5197" width="7.625" customWidth="1"/>
    <col min="5198" max="5198" width="5.375" bestFit="1" customWidth="1"/>
    <col min="5199" max="5199" width="7.625" customWidth="1"/>
    <col min="5200" max="5200" width="5.375" customWidth="1"/>
    <col min="5201" max="5201" width="7.625" customWidth="1"/>
    <col min="5202" max="5202" width="5.375" bestFit="1" customWidth="1"/>
    <col min="5203" max="5203" width="7.625" customWidth="1"/>
    <col min="5204" max="5204" width="5.375" customWidth="1"/>
    <col min="5205" max="5205" width="7.625" customWidth="1"/>
    <col min="5206" max="5206" width="5.375" bestFit="1" customWidth="1"/>
    <col min="5207" max="5207" width="7.625" customWidth="1"/>
    <col min="5208" max="5208" width="5.375" customWidth="1"/>
    <col min="5209" max="5209" width="7.625" customWidth="1"/>
    <col min="5210" max="5210" width="5.375" bestFit="1" customWidth="1"/>
    <col min="5211" max="5211" width="7.625" customWidth="1"/>
    <col min="5212" max="5212" width="5.375" customWidth="1"/>
    <col min="5213" max="5213" width="7.625" customWidth="1"/>
    <col min="5214" max="5214" width="5.375" bestFit="1" customWidth="1"/>
    <col min="5215" max="5215" width="7.625" customWidth="1"/>
    <col min="5216" max="5216" width="5.375" customWidth="1"/>
    <col min="5217" max="5217" width="7.625" customWidth="1"/>
    <col min="5218" max="5218" width="5.375" bestFit="1" customWidth="1"/>
    <col min="5219" max="5219" width="7.625" customWidth="1"/>
    <col min="5220" max="5220" width="5.375" customWidth="1"/>
    <col min="5221" max="5221" width="7.625" customWidth="1"/>
    <col min="5222" max="5222" width="5.375" bestFit="1" customWidth="1"/>
    <col min="5224" max="5225" width="5.375" bestFit="1" customWidth="1"/>
    <col min="5226" max="5226" width="2.125" bestFit="1" customWidth="1"/>
    <col min="5377" max="5377" width="4.375" customWidth="1"/>
    <col min="5378" max="5378" width="30.5" customWidth="1"/>
    <col min="5381" max="5381" width="10.75" customWidth="1"/>
    <col min="5382" max="5382" width="5.25" customWidth="1"/>
    <col min="5383" max="5383" width="7.625" customWidth="1"/>
    <col min="5384" max="5384" width="5.375" customWidth="1"/>
    <col min="5385" max="5385" width="7.625" customWidth="1"/>
    <col min="5386" max="5386" width="6" bestFit="1" customWidth="1"/>
    <col min="5387" max="5387" width="7.625" customWidth="1"/>
    <col min="5388" max="5388" width="5.375" customWidth="1"/>
    <col min="5389" max="5389" width="7.625" customWidth="1"/>
    <col min="5390" max="5390" width="5.375" bestFit="1" customWidth="1"/>
    <col min="5391" max="5391" width="7.625" customWidth="1"/>
    <col min="5392" max="5392" width="5.375" customWidth="1"/>
    <col min="5393" max="5393" width="7.625" customWidth="1"/>
    <col min="5394" max="5394" width="5.375" bestFit="1" customWidth="1"/>
    <col min="5395" max="5395" width="7.625" customWidth="1"/>
    <col min="5396" max="5396" width="5.375" customWidth="1"/>
    <col min="5397" max="5397" width="7.625" customWidth="1"/>
    <col min="5398" max="5398" width="5.375" bestFit="1" customWidth="1"/>
    <col min="5399" max="5399" width="7.625" customWidth="1"/>
    <col min="5400" max="5400" width="5.375" customWidth="1"/>
    <col min="5401" max="5401" width="7.625" customWidth="1"/>
    <col min="5402" max="5402" width="5.375" bestFit="1" customWidth="1"/>
    <col min="5403" max="5403" width="7.625" customWidth="1"/>
    <col min="5404" max="5404" width="5.375" customWidth="1"/>
    <col min="5405" max="5405" width="7.625" customWidth="1"/>
    <col min="5406" max="5406" width="5.375" bestFit="1" customWidth="1"/>
    <col min="5407" max="5407" width="7.625" customWidth="1"/>
    <col min="5408" max="5408" width="5.375" customWidth="1"/>
    <col min="5409" max="5409" width="7.625" customWidth="1"/>
    <col min="5410" max="5410" width="5.375" bestFit="1" customWidth="1"/>
    <col min="5411" max="5411" width="7.625" customWidth="1"/>
    <col min="5412" max="5412" width="5.375" customWidth="1"/>
    <col min="5413" max="5413" width="7.625" customWidth="1"/>
    <col min="5414" max="5414" width="5.375" bestFit="1" customWidth="1"/>
    <col min="5415" max="5415" width="7.625" customWidth="1"/>
    <col min="5416" max="5416" width="5.375" customWidth="1"/>
    <col min="5417" max="5417" width="7.625" customWidth="1"/>
    <col min="5418" max="5418" width="5.375" bestFit="1" customWidth="1"/>
    <col min="5419" max="5419" width="7.625" customWidth="1"/>
    <col min="5420" max="5420" width="5.375" customWidth="1"/>
    <col min="5421" max="5421" width="7.625" customWidth="1"/>
    <col min="5422" max="5422" width="5.375" bestFit="1" customWidth="1"/>
    <col min="5423" max="5423" width="7.625" customWidth="1"/>
    <col min="5424" max="5424" width="5.375" customWidth="1"/>
    <col min="5425" max="5425" width="7.625" customWidth="1"/>
    <col min="5426" max="5426" width="5.375" bestFit="1" customWidth="1"/>
    <col min="5427" max="5427" width="7.625" customWidth="1"/>
    <col min="5428" max="5428" width="5.375" customWidth="1"/>
    <col min="5429" max="5429" width="7.625" customWidth="1"/>
    <col min="5430" max="5430" width="5.375" bestFit="1" customWidth="1"/>
    <col min="5431" max="5431" width="7.625" customWidth="1"/>
    <col min="5432" max="5432" width="5.375" customWidth="1"/>
    <col min="5433" max="5433" width="7.625" customWidth="1"/>
    <col min="5434" max="5434" width="5.375" bestFit="1" customWidth="1"/>
    <col min="5435" max="5435" width="7.625" customWidth="1"/>
    <col min="5436" max="5436" width="5.375" customWidth="1"/>
    <col min="5437" max="5437" width="7.625" customWidth="1"/>
    <col min="5438" max="5438" width="5.375" bestFit="1" customWidth="1"/>
    <col min="5439" max="5439" width="7.625" customWidth="1"/>
    <col min="5440" max="5440" width="5.375" customWidth="1"/>
    <col min="5441" max="5441" width="7.625" customWidth="1"/>
    <col min="5442" max="5442" width="5.375" bestFit="1" customWidth="1"/>
    <col min="5443" max="5443" width="7.625" customWidth="1"/>
    <col min="5444" max="5444" width="5.375" customWidth="1"/>
    <col min="5445" max="5445" width="7.625" customWidth="1"/>
    <col min="5446" max="5446" width="5.375" bestFit="1" customWidth="1"/>
    <col min="5447" max="5447" width="7.625" customWidth="1"/>
    <col min="5448" max="5448" width="5.375" customWidth="1"/>
    <col min="5449" max="5449" width="7.625" customWidth="1"/>
    <col min="5450" max="5450" width="5.375" bestFit="1" customWidth="1"/>
    <col min="5451" max="5451" width="7.625" customWidth="1"/>
    <col min="5452" max="5452" width="5.375" customWidth="1"/>
    <col min="5453" max="5453" width="7.625" customWidth="1"/>
    <col min="5454" max="5454" width="5.375" bestFit="1" customWidth="1"/>
    <col min="5455" max="5455" width="7.625" customWidth="1"/>
    <col min="5456" max="5456" width="5.375" customWidth="1"/>
    <col min="5457" max="5457" width="7.625" customWidth="1"/>
    <col min="5458" max="5458" width="5.375" bestFit="1" customWidth="1"/>
    <col min="5459" max="5459" width="7.625" customWidth="1"/>
    <col min="5460" max="5460" width="5.375" customWidth="1"/>
    <col min="5461" max="5461" width="7.625" customWidth="1"/>
    <col min="5462" max="5462" width="5.375" bestFit="1" customWidth="1"/>
    <col min="5463" max="5463" width="7.625" customWidth="1"/>
    <col min="5464" max="5464" width="5.375" customWidth="1"/>
    <col min="5465" max="5465" width="7.625" customWidth="1"/>
    <col min="5466" max="5466" width="5.375" bestFit="1" customWidth="1"/>
    <col min="5467" max="5467" width="7.625" customWidth="1"/>
    <col min="5468" max="5468" width="5.375" customWidth="1"/>
    <col min="5469" max="5469" width="7.625" customWidth="1"/>
    <col min="5470" max="5470" width="5.375" bestFit="1" customWidth="1"/>
    <col min="5471" max="5471" width="7.625" customWidth="1"/>
    <col min="5472" max="5472" width="5.375" customWidth="1"/>
    <col min="5473" max="5473" width="7.625" customWidth="1"/>
    <col min="5474" max="5474" width="5.375" bestFit="1" customWidth="1"/>
    <col min="5475" max="5475" width="7.625" customWidth="1"/>
    <col min="5476" max="5476" width="5.375" customWidth="1"/>
    <col min="5477" max="5477" width="7.625" customWidth="1"/>
    <col min="5478" max="5478" width="5.375" bestFit="1" customWidth="1"/>
    <col min="5480" max="5481" width="5.375" bestFit="1" customWidth="1"/>
    <col min="5482" max="5482" width="2.125" bestFit="1" customWidth="1"/>
    <col min="5633" max="5633" width="4.375" customWidth="1"/>
    <col min="5634" max="5634" width="30.5" customWidth="1"/>
    <col min="5637" max="5637" width="10.75" customWidth="1"/>
    <col min="5638" max="5638" width="5.25" customWidth="1"/>
    <col min="5639" max="5639" width="7.625" customWidth="1"/>
    <col min="5640" max="5640" width="5.375" customWidth="1"/>
    <col min="5641" max="5641" width="7.625" customWidth="1"/>
    <col min="5642" max="5642" width="6" bestFit="1" customWidth="1"/>
    <col min="5643" max="5643" width="7.625" customWidth="1"/>
    <col min="5644" max="5644" width="5.375" customWidth="1"/>
    <col min="5645" max="5645" width="7.625" customWidth="1"/>
    <col min="5646" max="5646" width="5.375" bestFit="1" customWidth="1"/>
    <col min="5647" max="5647" width="7.625" customWidth="1"/>
    <col min="5648" max="5648" width="5.375" customWidth="1"/>
    <col min="5649" max="5649" width="7.625" customWidth="1"/>
    <col min="5650" max="5650" width="5.375" bestFit="1" customWidth="1"/>
    <col min="5651" max="5651" width="7.625" customWidth="1"/>
    <col min="5652" max="5652" width="5.375" customWidth="1"/>
    <col min="5653" max="5653" width="7.625" customWidth="1"/>
    <col min="5654" max="5654" width="5.375" bestFit="1" customWidth="1"/>
    <col min="5655" max="5655" width="7.625" customWidth="1"/>
    <col min="5656" max="5656" width="5.375" customWidth="1"/>
    <col min="5657" max="5657" width="7.625" customWidth="1"/>
    <col min="5658" max="5658" width="5.375" bestFit="1" customWidth="1"/>
    <col min="5659" max="5659" width="7.625" customWidth="1"/>
    <col min="5660" max="5660" width="5.375" customWidth="1"/>
    <col min="5661" max="5661" width="7.625" customWidth="1"/>
    <col min="5662" max="5662" width="5.375" bestFit="1" customWidth="1"/>
    <col min="5663" max="5663" width="7.625" customWidth="1"/>
    <col min="5664" max="5664" width="5.375" customWidth="1"/>
    <col min="5665" max="5665" width="7.625" customWidth="1"/>
    <col min="5666" max="5666" width="5.375" bestFit="1" customWidth="1"/>
    <col min="5667" max="5667" width="7.625" customWidth="1"/>
    <col min="5668" max="5668" width="5.375" customWidth="1"/>
    <col min="5669" max="5669" width="7.625" customWidth="1"/>
    <col min="5670" max="5670" width="5.375" bestFit="1" customWidth="1"/>
    <col min="5671" max="5671" width="7.625" customWidth="1"/>
    <col min="5672" max="5672" width="5.375" customWidth="1"/>
    <col min="5673" max="5673" width="7.625" customWidth="1"/>
    <col min="5674" max="5674" width="5.375" bestFit="1" customWidth="1"/>
    <col min="5675" max="5675" width="7.625" customWidth="1"/>
    <col min="5676" max="5676" width="5.375" customWidth="1"/>
    <col min="5677" max="5677" width="7.625" customWidth="1"/>
    <col min="5678" max="5678" width="5.375" bestFit="1" customWidth="1"/>
    <col min="5679" max="5679" width="7.625" customWidth="1"/>
    <col min="5680" max="5680" width="5.375" customWidth="1"/>
    <col min="5681" max="5681" width="7.625" customWidth="1"/>
    <col min="5682" max="5682" width="5.375" bestFit="1" customWidth="1"/>
    <col min="5683" max="5683" width="7.625" customWidth="1"/>
    <col min="5684" max="5684" width="5.375" customWidth="1"/>
    <col min="5685" max="5685" width="7.625" customWidth="1"/>
    <col min="5686" max="5686" width="5.375" bestFit="1" customWidth="1"/>
    <col min="5687" max="5687" width="7.625" customWidth="1"/>
    <col min="5688" max="5688" width="5.375" customWidth="1"/>
    <col min="5689" max="5689" width="7.625" customWidth="1"/>
    <col min="5690" max="5690" width="5.375" bestFit="1" customWidth="1"/>
    <col min="5691" max="5691" width="7.625" customWidth="1"/>
    <col min="5692" max="5692" width="5.375" customWidth="1"/>
    <col min="5693" max="5693" width="7.625" customWidth="1"/>
    <col min="5694" max="5694" width="5.375" bestFit="1" customWidth="1"/>
    <col min="5695" max="5695" width="7.625" customWidth="1"/>
    <col min="5696" max="5696" width="5.375" customWidth="1"/>
    <col min="5697" max="5697" width="7.625" customWidth="1"/>
    <col min="5698" max="5698" width="5.375" bestFit="1" customWidth="1"/>
    <col min="5699" max="5699" width="7.625" customWidth="1"/>
    <col min="5700" max="5700" width="5.375" customWidth="1"/>
    <col min="5701" max="5701" width="7.625" customWidth="1"/>
    <col min="5702" max="5702" width="5.375" bestFit="1" customWidth="1"/>
    <col min="5703" max="5703" width="7.625" customWidth="1"/>
    <col min="5704" max="5704" width="5.375" customWidth="1"/>
    <col min="5705" max="5705" width="7.625" customWidth="1"/>
    <col min="5706" max="5706" width="5.375" bestFit="1" customWidth="1"/>
    <col min="5707" max="5707" width="7.625" customWidth="1"/>
    <col min="5708" max="5708" width="5.375" customWidth="1"/>
    <col min="5709" max="5709" width="7.625" customWidth="1"/>
    <col min="5710" max="5710" width="5.375" bestFit="1" customWidth="1"/>
    <col min="5711" max="5711" width="7.625" customWidth="1"/>
    <col min="5712" max="5712" width="5.375" customWidth="1"/>
    <col min="5713" max="5713" width="7.625" customWidth="1"/>
    <col min="5714" max="5714" width="5.375" bestFit="1" customWidth="1"/>
    <col min="5715" max="5715" width="7.625" customWidth="1"/>
    <col min="5716" max="5716" width="5.375" customWidth="1"/>
    <col min="5717" max="5717" width="7.625" customWidth="1"/>
    <col min="5718" max="5718" width="5.375" bestFit="1" customWidth="1"/>
    <col min="5719" max="5719" width="7.625" customWidth="1"/>
    <col min="5720" max="5720" width="5.375" customWidth="1"/>
    <col min="5721" max="5721" width="7.625" customWidth="1"/>
    <col min="5722" max="5722" width="5.375" bestFit="1" customWidth="1"/>
    <col min="5723" max="5723" width="7.625" customWidth="1"/>
    <col min="5724" max="5724" width="5.375" customWidth="1"/>
    <col min="5725" max="5725" width="7.625" customWidth="1"/>
    <col min="5726" max="5726" width="5.375" bestFit="1" customWidth="1"/>
    <col min="5727" max="5727" width="7.625" customWidth="1"/>
    <col min="5728" max="5728" width="5.375" customWidth="1"/>
    <col min="5729" max="5729" width="7.625" customWidth="1"/>
    <col min="5730" max="5730" width="5.375" bestFit="1" customWidth="1"/>
    <col min="5731" max="5731" width="7.625" customWidth="1"/>
    <col min="5732" max="5732" width="5.375" customWidth="1"/>
    <col min="5733" max="5733" width="7.625" customWidth="1"/>
    <col min="5734" max="5734" width="5.375" bestFit="1" customWidth="1"/>
    <col min="5736" max="5737" width="5.375" bestFit="1" customWidth="1"/>
    <col min="5738" max="5738" width="2.125" bestFit="1" customWidth="1"/>
    <col min="5889" max="5889" width="4.375" customWidth="1"/>
    <col min="5890" max="5890" width="30.5" customWidth="1"/>
    <col min="5893" max="5893" width="10.75" customWidth="1"/>
    <col min="5894" max="5894" width="5.25" customWidth="1"/>
    <col min="5895" max="5895" width="7.625" customWidth="1"/>
    <col min="5896" max="5896" width="5.375" customWidth="1"/>
    <col min="5897" max="5897" width="7.625" customWidth="1"/>
    <col min="5898" max="5898" width="6" bestFit="1" customWidth="1"/>
    <col min="5899" max="5899" width="7.625" customWidth="1"/>
    <col min="5900" max="5900" width="5.375" customWidth="1"/>
    <col min="5901" max="5901" width="7.625" customWidth="1"/>
    <col min="5902" max="5902" width="5.375" bestFit="1" customWidth="1"/>
    <col min="5903" max="5903" width="7.625" customWidth="1"/>
    <col min="5904" max="5904" width="5.375" customWidth="1"/>
    <col min="5905" max="5905" width="7.625" customWidth="1"/>
    <col min="5906" max="5906" width="5.375" bestFit="1" customWidth="1"/>
    <col min="5907" max="5907" width="7.625" customWidth="1"/>
    <col min="5908" max="5908" width="5.375" customWidth="1"/>
    <col min="5909" max="5909" width="7.625" customWidth="1"/>
    <col min="5910" max="5910" width="5.375" bestFit="1" customWidth="1"/>
    <col min="5911" max="5911" width="7.625" customWidth="1"/>
    <col min="5912" max="5912" width="5.375" customWidth="1"/>
    <col min="5913" max="5913" width="7.625" customWidth="1"/>
    <col min="5914" max="5914" width="5.375" bestFit="1" customWidth="1"/>
    <col min="5915" max="5915" width="7.625" customWidth="1"/>
    <col min="5916" max="5916" width="5.375" customWidth="1"/>
    <col min="5917" max="5917" width="7.625" customWidth="1"/>
    <col min="5918" max="5918" width="5.375" bestFit="1" customWidth="1"/>
    <col min="5919" max="5919" width="7.625" customWidth="1"/>
    <col min="5920" max="5920" width="5.375" customWidth="1"/>
    <col min="5921" max="5921" width="7.625" customWidth="1"/>
    <col min="5922" max="5922" width="5.375" bestFit="1" customWidth="1"/>
    <col min="5923" max="5923" width="7.625" customWidth="1"/>
    <col min="5924" max="5924" width="5.375" customWidth="1"/>
    <col min="5925" max="5925" width="7.625" customWidth="1"/>
    <col min="5926" max="5926" width="5.375" bestFit="1" customWidth="1"/>
    <col min="5927" max="5927" width="7.625" customWidth="1"/>
    <col min="5928" max="5928" width="5.375" customWidth="1"/>
    <col min="5929" max="5929" width="7.625" customWidth="1"/>
    <col min="5930" max="5930" width="5.375" bestFit="1" customWidth="1"/>
    <col min="5931" max="5931" width="7.625" customWidth="1"/>
    <col min="5932" max="5932" width="5.375" customWidth="1"/>
    <col min="5933" max="5933" width="7.625" customWidth="1"/>
    <col min="5934" max="5934" width="5.375" bestFit="1" customWidth="1"/>
    <col min="5935" max="5935" width="7.625" customWidth="1"/>
    <col min="5936" max="5936" width="5.375" customWidth="1"/>
    <col min="5937" max="5937" width="7.625" customWidth="1"/>
    <col min="5938" max="5938" width="5.375" bestFit="1" customWidth="1"/>
    <col min="5939" max="5939" width="7.625" customWidth="1"/>
    <col min="5940" max="5940" width="5.375" customWidth="1"/>
    <col min="5941" max="5941" width="7.625" customWidth="1"/>
    <col min="5942" max="5942" width="5.375" bestFit="1" customWidth="1"/>
    <col min="5943" max="5943" width="7.625" customWidth="1"/>
    <col min="5944" max="5944" width="5.375" customWidth="1"/>
    <col min="5945" max="5945" width="7.625" customWidth="1"/>
    <col min="5946" max="5946" width="5.375" bestFit="1" customWidth="1"/>
    <col min="5947" max="5947" width="7.625" customWidth="1"/>
    <col min="5948" max="5948" width="5.375" customWidth="1"/>
    <col min="5949" max="5949" width="7.625" customWidth="1"/>
    <col min="5950" max="5950" width="5.375" bestFit="1" customWidth="1"/>
    <col min="5951" max="5951" width="7.625" customWidth="1"/>
    <col min="5952" max="5952" width="5.375" customWidth="1"/>
    <col min="5953" max="5953" width="7.625" customWidth="1"/>
    <col min="5954" max="5954" width="5.375" bestFit="1" customWidth="1"/>
    <col min="5955" max="5955" width="7.625" customWidth="1"/>
    <col min="5956" max="5956" width="5.375" customWidth="1"/>
    <col min="5957" max="5957" width="7.625" customWidth="1"/>
    <col min="5958" max="5958" width="5.375" bestFit="1" customWidth="1"/>
    <col min="5959" max="5959" width="7.625" customWidth="1"/>
    <col min="5960" max="5960" width="5.375" customWidth="1"/>
    <col min="5961" max="5961" width="7.625" customWidth="1"/>
    <col min="5962" max="5962" width="5.375" bestFit="1" customWidth="1"/>
    <col min="5963" max="5963" width="7.625" customWidth="1"/>
    <col min="5964" max="5964" width="5.375" customWidth="1"/>
    <col min="5965" max="5965" width="7.625" customWidth="1"/>
    <col min="5966" max="5966" width="5.375" bestFit="1" customWidth="1"/>
    <col min="5967" max="5967" width="7.625" customWidth="1"/>
    <col min="5968" max="5968" width="5.375" customWidth="1"/>
    <col min="5969" max="5969" width="7.625" customWidth="1"/>
    <col min="5970" max="5970" width="5.375" bestFit="1" customWidth="1"/>
    <col min="5971" max="5971" width="7.625" customWidth="1"/>
    <col min="5972" max="5972" width="5.375" customWidth="1"/>
    <col min="5973" max="5973" width="7.625" customWidth="1"/>
    <col min="5974" max="5974" width="5.375" bestFit="1" customWidth="1"/>
    <col min="5975" max="5975" width="7.625" customWidth="1"/>
    <col min="5976" max="5976" width="5.375" customWidth="1"/>
    <col min="5977" max="5977" width="7.625" customWidth="1"/>
    <col min="5978" max="5978" width="5.375" bestFit="1" customWidth="1"/>
    <col min="5979" max="5979" width="7.625" customWidth="1"/>
    <col min="5980" max="5980" width="5.375" customWidth="1"/>
    <col min="5981" max="5981" width="7.625" customWidth="1"/>
    <col min="5982" max="5982" width="5.375" bestFit="1" customWidth="1"/>
    <col min="5983" max="5983" width="7.625" customWidth="1"/>
    <col min="5984" max="5984" width="5.375" customWidth="1"/>
    <col min="5985" max="5985" width="7.625" customWidth="1"/>
    <col min="5986" max="5986" width="5.375" bestFit="1" customWidth="1"/>
    <col min="5987" max="5987" width="7.625" customWidth="1"/>
    <col min="5988" max="5988" width="5.375" customWidth="1"/>
    <col min="5989" max="5989" width="7.625" customWidth="1"/>
    <col min="5990" max="5990" width="5.375" bestFit="1" customWidth="1"/>
    <col min="5992" max="5993" width="5.375" bestFit="1" customWidth="1"/>
    <col min="5994" max="5994" width="2.125" bestFit="1" customWidth="1"/>
    <col min="6145" max="6145" width="4.375" customWidth="1"/>
    <col min="6146" max="6146" width="30.5" customWidth="1"/>
    <col min="6149" max="6149" width="10.75" customWidth="1"/>
    <col min="6150" max="6150" width="5.25" customWidth="1"/>
    <col min="6151" max="6151" width="7.625" customWidth="1"/>
    <col min="6152" max="6152" width="5.375" customWidth="1"/>
    <col min="6153" max="6153" width="7.625" customWidth="1"/>
    <col min="6154" max="6154" width="6" bestFit="1" customWidth="1"/>
    <col min="6155" max="6155" width="7.625" customWidth="1"/>
    <col min="6156" max="6156" width="5.375" customWidth="1"/>
    <col min="6157" max="6157" width="7.625" customWidth="1"/>
    <col min="6158" max="6158" width="5.375" bestFit="1" customWidth="1"/>
    <col min="6159" max="6159" width="7.625" customWidth="1"/>
    <col min="6160" max="6160" width="5.375" customWidth="1"/>
    <col min="6161" max="6161" width="7.625" customWidth="1"/>
    <col min="6162" max="6162" width="5.375" bestFit="1" customWidth="1"/>
    <col min="6163" max="6163" width="7.625" customWidth="1"/>
    <col min="6164" max="6164" width="5.375" customWidth="1"/>
    <col min="6165" max="6165" width="7.625" customWidth="1"/>
    <col min="6166" max="6166" width="5.375" bestFit="1" customWidth="1"/>
    <col min="6167" max="6167" width="7.625" customWidth="1"/>
    <col min="6168" max="6168" width="5.375" customWidth="1"/>
    <col min="6169" max="6169" width="7.625" customWidth="1"/>
    <col min="6170" max="6170" width="5.375" bestFit="1" customWidth="1"/>
    <col min="6171" max="6171" width="7.625" customWidth="1"/>
    <col min="6172" max="6172" width="5.375" customWidth="1"/>
    <col min="6173" max="6173" width="7.625" customWidth="1"/>
    <col min="6174" max="6174" width="5.375" bestFit="1" customWidth="1"/>
    <col min="6175" max="6175" width="7.625" customWidth="1"/>
    <col min="6176" max="6176" width="5.375" customWidth="1"/>
    <col min="6177" max="6177" width="7.625" customWidth="1"/>
    <col min="6178" max="6178" width="5.375" bestFit="1" customWidth="1"/>
    <col min="6179" max="6179" width="7.625" customWidth="1"/>
    <col min="6180" max="6180" width="5.375" customWidth="1"/>
    <col min="6181" max="6181" width="7.625" customWidth="1"/>
    <col min="6182" max="6182" width="5.375" bestFit="1" customWidth="1"/>
    <col min="6183" max="6183" width="7.625" customWidth="1"/>
    <col min="6184" max="6184" width="5.375" customWidth="1"/>
    <col min="6185" max="6185" width="7.625" customWidth="1"/>
    <col min="6186" max="6186" width="5.375" bestFit="1" customWidth="1"/>
    <col min="6187" max="6187" width="7.625" customWidth="1"/>
    <col min="6188" max="6188" width="5.375" customWidth="1"/>
    <col min="6189" max="6189" width="7.625" customWidth="1"/>
    <col min="6190" max="6190" width="5.375" bestFit="1" customWidth="1"/>
    <col min="6191" max="6191" width="7.625" customWidth="1"/>
    <col min="6192" max="6192" width="5.375" customWidth="1"/>
    <col min="6193" max="6193" width="7.625" customWidth="1"/>
    <col min="6194" max="6194" width="5.375" bestFit="1" customWidth="1"/>
    <col min="6195" max="6195" width="7.625" customWidth="1"/>
    <col min="6196" max="6196" width="5.375" customWidth="1"/>
    <col min="6197" max="6197" width="7.625" customWidth="1"/>
    <col min="6198" max="6198" width="5.375" bestFit="1" customWidth="1"/>
    <col min="6199" max="6199" width="7.625" customWidth="1"/>
    <col min="6200" max="6200" width="5.375" customWidth="1"/>
    <col min="6201" max="6201" width="7.625" customWidth="1"/>
    <col min="6202" max="6202" width="5.375" bestFit="1" customWidth="1"/>
    <col min="6203" max="6203" width="7.625" customWidth="1"/>
    <col min="6204" max="6204" width="5.375" customWidth="1"/>
    <col min="6205" max="6205" width="7.625" customWidth="1"/>
    <col min="6206" max="6206" width="5.375" bestFit="1" customWidth="1"/>
    <col min="6207" max="6207" width="7.625" customWidth="1"/>
    <col min="6208" max="6208" width="5.375" customWidth="1"/>
    <col min="6209" max="6209" width="7.625" customWidth="1"/>
    <col min="6210" max="6210" width="5.375" bestFit="1" customWidth="1"/>
    <col min="6211" max="6211" width="7.625" customWidth="1"/>
    <col min="6212" max="6212" width="5.375" customWidth="1"/>
    <col min="6213" max="6213" width="7.625" customWidth="1"/>
    <col min="6214" max="6214" width="5.375" bestFit="1" customWidth="1"/>
    <col min="6215" max="6215" width="7.625" customWidth="1"/>
    <col min="6216" max="6216" width="5.375" customWidth="1"/>
    <col min="6217" max="6217" width="7.625" customWidth="1"/>
    <col min="6218" max="6218" width="5.375" bestFit="1" customWidth="1"/>
    <col min="6219" max="6219" width="7.625" customWidth="1"/>
    <col min="6220" max="6220" width="5.375" customWidth="1"/>
    <col min="6221" max="6221" width="7.625" customWidth="1"/>
    <col min="6222" max="6222" width="5.375" bestFit="1" customWidth="1"/>
    <col min="6223" max="6223" width="7.625" customWidth="1"/>
    <col min="6224" max="6224" width="5.375" customWidth="1"/>
    <col min="6225" max="6225" width="7.625" customWidth="1"/>
    <col min="6226" max="6226" width="5.375" bestFit="1" customWidth="1"/>
    <col min="6227" max="6227" width="7.625" customWidth="1"/>
    <col min="6228" max="6228" width="5.375" customWidth="1"/>
    <col min="6229" max="6229" width="7.625" customWidth="1"/>
    <col min="6230" max="6230" width="5.375" bestFit="1" customWidth="1"/>
    <col min="6231" max="6231" width="7.625" customWidth="1"/>
    <col min="6232" max="6232" width="5.375" customWidth="1"/>
    <col min="6233" max="6233" width="7.625" customWidth="1"/>
    <col min="6234" max="6234" width="5.375" bestFit="1" customWidth="1"/>
    <col min="6235" max="6235" width="7.625" customWidth="1"/>
    <col min="6236" max="6236" width="5.375" customWidth="1"/>
    <col min="6237" max="6237" width="7.625" customWidth="1"/>
    <col min="6238" max="6238" width="5.375" bestFit="1" customWidth="1"/>
    <col min="6239" max="6239" width="7.625" customWidth="1"/>
    <col min="6240" max="6240" width="5.375" customWidth="1"/>
    <col min="6241" max="6241" width="7.625" customWidth="1"/>
    <col min="6242" max="6242" width="5.375" bestFit="1" customWidth="1"/>
    <col min="6243" max="6243" width="7.625" customWidth="1"/>
    <col min="6244" max="6244" width="5.375" customWidth="1"/>
    <col min="6245" max="6245" width="7.625" customWidth="1"/>
    <col min="6246" max="6246" width="5.375" bestFit="1" customWidth="1"/>
    <col min="6248" max="6249" width="5.375" bestFit="1" customWidth="1"/>
    <col min="6250" max="6250" width="2.125" bestFit="1" customWidth="1"/>
    <col min="6401" max="6401" width="4.375" customWidth="1"/>
    <col min="6402" max="6402" width="30.5" customWidth="1"/>
    <col min="6405" max="6405" width="10.75" customWidth="1"/>
    <col min="6406" max="6406" width="5.25" customWidth="1"/>
    <col min="6407" max="6407" width="7.625" customWidth="1"/>
    <col min="6408" max="6408" width="5.375" customWidth="1"/>
    <col min="6409" max="6409" width="7.625" customWidth="1"/>
    <col min="6410" max="6410" width="6" bestFit="1" customWidth="1"/>
    <col min="6411" max="6411" width="7.625" customWidth="1"/>
    <col min="6412" max="6412" width="5.375" customWidth="1"/>
    <col min="6413" max="6413" width="7.625" customWidth="1"/>
    <col min="6414" max="6414" width="5.375" bestFit="1" customWidth="1"/>
    <col min="6415" max="6415" width="7.625" customWidth="1"/>
    <col min="6416" max="6416" width="5.375" customWidth="1"/>
    <col min="6417" max="6417" width="7.625" customWidth="1"/>
    <col min="6418" max="6418" width="5.375" bestFit="1" customWidth="1"/>
    <col min="6419" max="6419" width="7.625" customWidth="1"/>
    <col min="6420" max="6420" width="5.375" customWidth="1"/>
    <col min="6421" max="6421" width="7.625" customWidth="1"/>
    <col min="6422" max="6422" width="5.375" bestFit="1" customWidth="1"/>
    <col min="6423" max="6423" width="7.625" customWidth="1"/>
    <col min="6424" max="6424" width="5.375" customWidth="1"/>
    <col min="6425" max="6425" width="7.625" customWidth="1"/>
    <col min="6426" max="6426" width="5.375" bestFit="1" customWidth="1"/>
    <col min="6427" max="6427" width="7.625" customWidth="1"/>
    <col min="6428" max="6428" width="5.375" customWidth="1"/>
    <col min="6429" max="6429" width="7.625" customWidth="1"/>
    <col min="6430" max="6430" width="5.375" bestFit="1" customWidth="1"/>
    <col min="6431" max="6431" width="7.625" customWidth="1"/>
    <col min="6432" max="6432" width="5.375" customWidth="1"/>
    <col min="6433" max="6433" width="7.625" customWidth="1"/>
    <col min="6434" max="6434" width="5.375" bestFit="1" customWidth="1"/>
    <col min="6435" max="6435" width="7.625" customWidth="1"/>
    <col min="6436" max="6436" width="5.375" customWidth="1"/>
    <col min="6437" max="6437" width="7.625" customWidth="1"/>
    <col min="6438" max="6438" width="5.375" bestFit="1" customWidth="1"/>
    <col min="6439" max="6439" width="7.625" customWidth="1"/>
    <col min="6440" max="6440" width="5.375" customWidth="1"/>
    <col min="6441" max="6441" width="7.625" customWidth="1"/>
    <col min="6442" max="6442" width="5.375" bestFit="1" customWidth="1"/>
    <col min="6443" max="6443" width="7.625" customWidth="1"/>
    <col min="6444" max="6444" width="5.375" customWidth="1"/>
    <col min="6445" max="6445" width="7.625" customWidth="1"/>
    <col min="6446" max="6446" width="5.375" bestFit="1" customWidth="1"/>
    <col min="6447" max="6447" width="7.625" customWidth="1"/>
    <col min="6448" max="6448" width="5.375" customWidth="1"/>
    <col min="6449" max="6449" width="7.625" customWidth="1"/>
    <col min="6450" max="6450" width="5.375" bestFit="1" customWidth="1"/>
    <col min="6451" max="6451" width="7.625" customWidth="1"/>
    <col min="6452" max="6452" width="5.375" customWidth="1"/>
    <col min="6453" max="6453" width="7.625" customWidth="1"/>
    <col min="6454" max="6454" width="5.375" bestFit="1" customWidth="1"/>
    <col min="6455" max="6455" width="7.625" customWidth="1"/>
    <col min="6456" max="6456" width="5.375" customWidth="1"/>
    <col min="6457" max="6457" width="7.625" customWidth="1"/>
    <col min="6458" max="6458" width="5.375" bestFit="1" customWidth="1"/>
    <col min="6459" max="6459" width="7.625" customWidth="1"/>
    <col min="6460" max="6460" width="5.375" customWidth="1"/>
    <col min="6461" max="6461" width="7.625" customWidth="1"/>
    <col min="6462" max="6462" width="5.375" bestFit="1" customWidth="1"/>
    <col min="6463" max="6463" width="7.625" customWidth="1"/>
    <col min="6464" max="6464" width="5.375" customWidth="1"/>
    <col min="6465" max="6465" width="7.625" customWidth="1"/>
    <col min="6466" max="6466" width="5.375" bestFit="1" customWidth="1"/>
    <col min="6467" max="6467" width="7.625" customWidth="1"/>
    <col min="6468" max="6468" width="5.375" customWidth="1"/>
    <col min="6469" max="6469" width="7.625" customWidth="1"/>
    <col min="6470" max="6470" width="5.375" bestFit="1" customWidth="1"/>
    <col min="6471" max="6471" width="7.625" customWidth="1"/>
    <col min="6472" max="6472" width="5.375" customWidth="1"/>
    <col min="6473" max="6473" width="7.625" customWidth="1"/>
    <col min="6474" max="6474" width="5.375" bestFit="1" customWidth="1"/>
    <col min="6475" max="6475" width="7.625" customWidth="1"/>
    <col min="6476" max="6476" width="5.375" customWidth="1"/>
    <col min="6477" max="6477" width="7.625" customWidth="1"/>
    <col min="6478" max="6478" width="5.375" bestFit="1" customWidth="1"/>
    <col min="6479" max="6479" width="7.625" customWidth="1"/>
    <col min="6480" max="6480" width="5.375" customWidth="1"/>
    <col min="6481" max="6481" width="7.625" customWidth="1"/>
    <col min="6482" max="6482" width="5.375" bestFit="1" customWidth="1"/>
    <col min="6483" max="6483" width="7.625" customWidth="1"/>
    <col min="6484" max="6484" width="5.375" customWidth="1"/>
    <col min="6485" max="6485" width="7.625" customWidth="1"/>
    <col min="6486" max="6486" width="5.375" bestFit="1" customWidth="1"/>
    <col min="6487" max="6487" width="7.625" customWidth="1"/>
    <col min="6488" max="6488" width="5.375" customWidth="1"/>
    <col min="6489" max="6489" width="7.625" customWidth="1"/>
    <col min="6490" max="6490" width="5.375" bestFit="1" customWidth="1"/>
    <col min="6491" max="6491" width="7.625" customWidth="1"/>
    <col min="6492" max="6492" width="5.375" customWidth="1"/>
    <col min="6493" max="6493" width="7.625" customWidth="1"/>
    <col min="6494" max="6494" width="5.375" bestFit="1" customWidth="1"/>
    <col min="6495" max="6495" width="7.625" customWidth="1"/>
    <col min="6496" max="6496" width="5.375" customWidth="1"/>
    <col min="6497" max="6497" width="7.625" customWidth="1"/>
    <col min="6498" max="6498" width="5.375" bestFit="1" customWidth="1"/>
    <col min="6499" max="6499" width="7.625" customWidth="1"/>
    <col min="6500" max="6500" width="5.375" customWidth="1"/>
    <col min="6501" max="6501" width="7.625" customWidth="1"/>
    <col min="6502" max="6502" width="5.375" bestFit="1" customWidth="1"/>
    <col min="6504" max="6505" width="5.375" bestFit="1" customWidth="1"/>
    <col min="6506" max="6506" width="2.125" bestFit="1" customWidth="1"/>
    <col min="6657" max="6657" width="4.375" customWidth="1"/>
    <col min="6658" max="6658" width="30.5" customWidth="1"/>
    <col min="6661" max="6661" width="10.75" customWidth="1"/>
    <col min="6662" max="6662" width="5.25" customWidth="1"/>
    <col min="6663" max="6663" width="7.625" customWidth="1"/>
    <col min="6664" max="6664" width="5.375" customWidth="1"/>
    <col min="6665" max="6665" width="7.625" customWidth="1"/>
    <col min="6666" max="6666" width="6" bestFit="1" customWidth="1"/>
    <col min="6667" max="6667" width="7.625" customWidth="1"/>
    <col min="6668" max="6668" width="5.375" customWidth="1"/>
    <col min="6669" max="6669" width="7.625" customWidth="1"/>
    <col min="6670" max="6670" width="5.375" bestFit="1" customWidth="1"/>
    <col min="6671" max="6671" width="7.625" customWidth="1"/>
    <col min="6672" max="6672" width="5.375" customWidth="1"/>
    <col min="6673" max="6673" width="7.625" customWidth="1"/>
    <col min="6674" max="6674" width="5.375" bestFit="1" customWidth="1"/>
    <col min="6675" max="6675" width="7.625" customWidth="1"/>
    <col min="6676" max="6676" width="5.375" customWidth="1"/>
    <col min="6677" max="6677" width="7.625" customWidth="1"/>
    <col min="6678" max="6678" width="5.375" bestFit="1" customWidth="1"/>
    <col min="6679" max="6679" width="7.625" customWidth="1"/>
    <col min="6680" max="6680" width="5.375" customWidth="1"/>
    <col min="6681" max="6681" width="7.625" customWidth="1"/>
    <col min="6682" max="6682" width="5.375" bestFit="1" customWidth="1"/>
    <col min="6683" max="6683" width="7.625" customWidth="1"/>
    <col min="6684" max="6684" width="5.375" customWidth="1"/>
    <col min="6685" max="6685" width="7.625" customWidth="1"/>
    <col min="6686" max="6686" width="5.375" bestFit="1" customWidth="1"/>
    <col min="6687" max="6687" width="7.625" customWidth="1"/>
    <col min="6688" max="6688" width="5.375" customWidth="1"/>
    <col min="6689" max="6689" width="7.625" customWidth="1"/>
    <col min="6690" max="6690" width="5.375" bestFit="1" customWidth="1"/>
    <col min="6691" max="6691" width="7.625" customWidth="1"/>
    <col min="6692" max="6692" width="5.375" customWidth="1"/>
    <col min="6693" max="6693" width="7.625" customWidth="1"/>
    <col min="6694" max="6694" width="5.375" bestFit="1" customWidth="1"/>
    <col min="6695" max="6695" width="7.625" customWidth="1"/>
    <col min="6696" max="6696" width="5.375" customWidth="1"/>
    <col min="6697" max="6697" width="7.625" customWidth="1"/>
    <col min="6698" max="6698" width="5.375" bestFit="1" customWidth="1"/>
    <col min="6699" max="6699" width="7.625" customWidth="1"/>
    <col min="6700" max="6700" width="5.375" customWidth="1"/>
    <col min="6701" max="6701" width="7.625" customWidth="1"/>
    <col min="6702" max="6702" width="5.375" bestFit="1" customWidth="1"/>
    <col min="6703" max="6703" width="7.625" customWidth="1"/>
    <col min="6704" max="6704" width="5.375" customWidth="1"/>
    <col min="6705" max="6705" width="7.625" customWidth="1"/>
    <col min="6706" max="6706" width="5.375" bestFit="1" customWidth="1"/>
    <col min="6707" max="6707" width="7.625" customWidth="1"/>
    <col min="6708" max="6708" width="5.375" customWidth="1"/>
    <col min="6709" max="6709" width="7.625" customWidth="1"/>
    <col min="6710" max="6710" width="5.375" bestFit="1" customWidth="1"/>
    <col min="6711" max="6711" width="7.625" customWidth="1"/>
    <col min="6712" max="6712" width="5.375" customWidth="1"/>
    <col min="6713" max="6713" width="7.625" customWidth="1"/>
    <col min="6714" max="6714" width="5.375" bestFit="1" customWidth="1"/>
    <col min="6715" max="6715" width="7.625" customWidth="1"/>
    <col min="6716" max="6716" width="5.375" customWidth="1"/>
    <col min="6717" max="6717" width="7.625" customWidth="1"/>
    <col min="6718" max="6718" width="5.375" bestFit="1" customWidth="1"/>
    <col min="6719" max="6719" width="7.625" customWidth="1"/>
    <col min="6720" max="6720" width="5.375" customWidth="1"/>
    <col min="6721" max="6721" width="7.625" customWidth="1"/>
    <col min="6722" max="6722" width="5.375" bestFit="1" customWidth="1"/>
    <col min="6723" max="6723" width="7.625" customWidth="1"/>
    <col min="6724" max="6724" width="5.375" customWidth="1"/>
    <col min="6725" max="6725" width="7.625" customWidth="1"/>
    <col min="6726" max="6726" width="5.375" bestFit="1" customWidth="1"/>
    <col min="6727" max="6727" width="7.625" customWidth="1"/>
    <col min="6728" max="6728" width="5.375" customWidth="1"/>
    <col min="6729" max="6729" width="7.625" customWidth="1"/>
    <col min="6730" max="6730" width="5.375" bestFit="1" customWidth="1"/>
    <col min="6731" max="6731" width="7.625" customWidth="1"/>
    <col min="6732" max="6732" width="5.375" customWidth="1"/>
    <col min="6733" max="6733" width="7.625" customWidth="1"/>
    <col min="6734" max="6734" width="5.375" bestFit="1" customWidth="1"/>
    <col min="6735" max="6735" width="7.625" customWidth="1"/>
    <col min="6736" max="6736" width="5.375" customWidth="1"/>
    <col min="6737" max="6737" width="7.625" customWidth="1"/>
    <col min="6738" max="6738" width="5.375" bestFit="1" customWidth="1"/>
    <col min="6739" max="6739" width="7.625" customWidth="1"/>
    <col min="6740" max="6740" width="5.375" customWidth="1"/>
    <col min="6741" max="6741" width="7.625" customWidth="1"/>
    <col min="6742" max="6742" width="5.375" bestFit="1" customWidth="1"/>
    <col min="6743" max="6743" width="7.625" customWidth="1"/>
    <col min="6744" max="6744" width="5.375" customWidth="1"/>
    <col min="6745" max="6745" width="7.625" customWidth="1"/>
    <col min="6746" max="6746" width="5.375" bestFit="1" customWidth="1"/>
    <col min="6747" max="6747" width="7.625" customWidth="1"/>
    <col min="6748" max="6748" width="5.375" customWidth="1"/>
    <col min="6749" max="6749" width="7.625" customWidth="1"/>
    <col min="6750" max="6750" width="5.375" bestFit="1" customWidth="1"/>
    <col min="6751" max="6751" width="7.625" customWidth="1"/>
    <col min="6752" max="6752" width="5.375" customWidth="1"/>
    <col min="6753" max="6753" width="7.625" customWidth="1"/>
    <col min="6754" max="6754" width="5.375" bestFit="1" customWidth="1"/>
    <col min="6755" max="6755" width="7.625" customWidth="1"/>
    <col min="6756" max="6756" width="5.375" customWidth="1"/>
    <col min="6757" max="6757" width="7.625" customWidth="1"/>
    <col min="6758" max="6758" width="5.375" bestFit="1" customWidth="1"/>
    <col min="6760" max="6761" width="5.375" bestFit="1" customWidth="1"/>
    <col min="6762" max="6762" width="2.125" bestFit="1" customWidth="1"/>
    <col min="6913" max="6913" width="4.375" customWidth="1"/>
    <col min="6914" max="6914" width="30.5" customWidth="1"/>
    <col min="6917" max="6917" width="10.75" customWidth="1"/>
    <col min="6918" max="6918" width="5.25" customWidth="1"/>
    <col min="6919" max="6919" width="7.625" customWidth="1"/>
    <col min="6920" max="6920" width="5.375" customWidth="1"/>
    <col min="6921" max="6921" width="7.625" customWidth="1"/>
    <col min="6922" max="6922" width="6" bestFit="1" customWidth="1"/>
    <col min="6923" max="6923" width="7.625" customWidth="1"/>
    <col min="6924" max="6924" width="5.375" customWidth="1"/>
    <col min="6925" max="6925" width="7.625" customWidth="1"/>
    <col min="6926" max="6926" width="5.375" bestFit="1" customWidth="1"/>
    <col min="6927" max="6927" width="7.625" customWidth="1"/>
    <col min="6928" max="6928" width="5.375" customWidth="1"/>
    <col min="6929" max="6929" width="7.625" customWidth="1"/>
    <col min="6930" max="6930" width="5.375" bestFit="1" customWidth="1"/>
    <col min="6931" max="6931" width="7.625" customWidth="1"/>
    <col min="6932" max="6932" width="5.375" customWidth="1"/>
    <col min="6933" max="6933" width="7.625" customWidth="1"/>
    <col min="6934" max="6934" width="5.375" bestFit="1" customWidth="1"/>
    <col min="6935" max="6935" width="7.625" customWidth="1"/>
    <col min="6936" max="6936" width="5.375" customWidth="1"/>
    <col min="6937" max="6937" width="7.625" customWidth="1"/>
    <col min="6938" max="6938" width="5.375" bestFit="1" customWidth="1"/>
    <col min="6939" max="6939" width="7.625" customWidth="1"/>
    <col min="6940" max="6940" width="5.375" customWidth="1"/>
    <col min="6941" max="6941" width="7.625" customWidth="1"/>
    <col min="6942" max="6942" width="5.375" bestFit="1" customWidth="1"/>
    <col min="6943" max="6943" width="7.625" customWidth="1"/>
    <col min="6944" max="6944" width="5.375" customWidth="1"/>
    <col min="6945" max="6945" width="7.625" customWidth="1"/>
    <col min="6946" max="6946" width="5.375" bestFit="1" customWidth="1"/>
    <col min="6947" max="6947" width="7.625" customWidth="1"/>
    <col min="6948" max="6948" width="5.375" customWidth="1"/>
    <col min="6949" max="6949" width="7.625" customWidth="1"/>
    <col min="6950" max="6950" width="5.375" bestFit="1" customWidth="1"/>
    <col min="6951" max="6951" width="7.625" customWidth="1"/>
    <col min="6952" max="6952" width="5.375" customWidth="1"/>
    <col min="6953" max="6953" width="7.625" customWidth="1"/>
    <col min="6954" max="6954" width="5.375" bestFit="1" customWidth="1"/>
    <col min="6955" max="6955" width="7.625" customWidth="1"/>
    <col min="6956" max="6956" width="5.375" customWidth="1"/>
    <col min="6957" max="6957" width="7.625" customWidth="1"/>
    <col min="6958" max="6958" width="5.375" bestFit="1" customWidth="1"/>
    <col min="6959" max="6959" width="7.625" customWidth="1"/>
    <col min="6960" max="6960" width="5.375" customWidth="1"/>
    <col min="6961" max="6961" width="7.625" customWidth="1"/>
    <col min="6962" max="6962" width="5.375" bestFit="1" customWidth="1"/>
    <col min="6963" max="6963" width="7.625" customWidth="1"/>
    <col min="6964" max="6964" width="5.375" customWidth="1"/>
    <col min="6965" max="6965" width="7.625" customWidth="1"/>
    <col min="6966" max="6966" width="5.375" bestFit="1" customWidth="1"/>
    <col min="6967" max="6967" width="7.625" customWidth="1"/>
    <col min="6968" max="6968" width="5.375" customWidth="1"/>
    <col min="6969" max="6969" width="7.625" customWidth="1"/>
    <col min="6970" max="6970" width="5.375" bestFit="1" customWidth="1"/>
    <col min="6971" max="6971" width="7.625" customWidth="1"/>
    <col min="6972" max="6972" width="5.375" customWidth="1"/>
    <col min="6973" max="6973" width="7.625" customWidth="1"/>
    <col min="6974" max="6974" width="5.375" bestFit="1" customWidth="1"/>
    <col min="6975" max="6975" width="7.625" customWidth="1"/>
    <col min="6976" max="6976" width="5.375" customWidth="1"/>
    <col min="6977" max="6977" width="7.625" customWidth="1"/>
    <col min="6978" max="6978" width="5.375" bestFit="1" customWidth="1"/>
    <col min="6979" max="6979" width="7.625" customWidth="1"/>
    <col min="6980" max="6980" width="5.375" customWidth="1"/>
    <col min="6981" max="6981" width="7.625" customWidth="1"/>
    <col min="6982" max="6982" width="5.375" bestFit="1" customWidth="1"/>
    <col min="6983" max="6983" width="7.625" customWidth="1"/>
    <col min="6984" max="6984" width="5.375" customWidth="1"/>
    <col min="6985" max="6985" width="7.625" customWidth="1"/>
    <col min="6986" max="6986" width="5.375" bestFit="1" customWidth="1"/>
    <col min="6987" max="6987" width="7.625" customWidth="1"/>
    <col min="6988" max="6988" width="5.375" customWidth="1"/>
    <col min="6989" max="6989" width="7.625" customWidth="1"/>
    <col min="6990" max="6990" width="5.375" bestFit="1" customWidth="1"/>
    <col min="6991" max="6991" width="7.625" customWidth="1"/>
    <col min="6992" max="6992" width="5.375" customWidth="1"/>
    <col min="6993" max="6993" width="7.625" customWidth="1"/>
    <col min="6994" max="6994" width="5.375" bestFit="1" customWidth="1"/>
    <col min="6995" max="6995" width="7.625" customWidth="1"/>
    <col min="6996" max="6996" width="5.375" customWidth="1"/>
    <col min="6997" max="6997" width="7.625" customWidth="1"/>
    <col min="6998" max="6998" width="5.375" bestFit="1" customWidth="1"/>
    <col min="6999" max="6999" width="7.625" customWidth="1"/>
    <col min="7000" max="7000" width="5.375" customWidth="1"/>
    <col min="7001" max="7001" width="7.625" customWidth="1"/>
    <col min="7002" max="7002" width="5.375" bestFit="1" customWidth="1"/>
    <col min="7003" max="7003" width="7.625" customWidth="1"/>
    <col min="7004" max="7004" width="5.375" customWidth="1"/>
    <col min="7005" max="7005" width="7.625" customWidth="1"/>
    <col min="7006" max="7006" width="5.375" bestFit="1" customWidth="1"/>
    <col min="7007" max="7007" width="7.625" customWidth="1"/>
    <col min="7008" max="7008" width="5.375" customWidth="1"/>
    <col min="7009" max="7009" width="7.625" customWidth="1"/>
    <col min="7010" max="7010" width="5.375" bestFit="1" customWidth="1"/>
    <col min="7011" max="7011" width="7.625" customWidth="1"/>
    <col min="7012" max="7012" width="5.375" customWidth="1"/>
    <col min="7013" max="7013" width="7.625" customWidth="1"/>
    <col min="7014" max="7014" width="5.375" bestFit="1" customWidth="1"/>
    <col min="7016" max="7017" width="5.375" bestFit="1" customWidth="1"/>
    <col min="7018" max="7018" width="2.125" bestFit="1" customWidth="1"/>
    <col min="7169" max="7169" width="4.375" customWidth="1"/>
    <col min="7170" max="7170" width="30.5" customWidth="1"/>
    <col min="7173" max="7173" width="10.75" customWidth="1"/>
    <col min="7174" max="7174" width="5.25" customWidth="1"/>
    <col min="7175" max="7175" width="7.625" customWidth="1"/>
    <col min="7176" max="7176" width="5.375" customWidth="1"/>
    <col min="7177" max="7177" width="7.625" customWidth="1"/>
    <col min="7178" max="7178" width="6" bestFit="1" customWidth="1"/>
    <col min="7179" max="7179" width="7.625" customWidth="1"/>
    <col min="7180" max="7180" width="5.375" customWidth="1"/>
    <col min="7181" max="7181" width="7.625" customWidth="1"/>
    <col min="7182" max="7182" width="5.375" bestFit="1" customWidth="1"/>
    <col min="7183" max="7183" width="7.625" customWidth="1"/>
    <col min="7184" max="7184" width="5.375" customWidth="1"/>
    <col min="7185" max="7185" width="7.625" customWidth="1"/>
    <col min="7186" max="7186" width="5.375" bestFit="1" customWidth="1"/>
    <col min="7187" max="7187" width="7.625" customWidth="1"/>
    <col min="7188" max="7188" width="5.375" customWidth="1"/>
    <col min="7189" max="7189" width="7.625" customWidth="1"/>
    <col min="7190" max="7190" width="5.375" bestFit="1" customWidth="1"/>
    <col min="7191" max="7191" width="7.625" customWidth="1"/>
    <col min="7192" max="7192" width="5.375" customWidth="1"/>
    <col min="7193" max="7193" width="7.625" customWidth="1"/>
    <col min="7194" max="7194" width="5.375" bestFit="1" customWidth="1"/>
    <col min="7195" max="7195" width="7.625" customWidth="1"/>
    <col min="7196" max="7196" width="5.375" customWidth="1"/>
    <col min="7197" max="7197" width="7.625" customWidth="1"/>
    <col min="7198" max="7198" width="5.375" bestFit="1" customWidth="1"/>
    <col min="7199" max="7199" width="7.625" customWidth="1"/>
    <col min="7200" max="7200" width="5.375" customWidth="1"/>
    <col min="7201" max="7201" width="7.625" customWidth="1"/>
    <col min="7202" max="7202" width="5.375" bestFit="1" customWidth="1"/>
    <col min="7203" max="7203" width="7.625" customWidth="1"/>
    <col min="7204" max="7204" width="5.375" customWidth="1"/>
    <col min="7205" max="7205" width="7.625" customWidth="1"/>
    <col min="7206" max="7206" width="5.375" bestFit="1" customWidth="1"/>
    <col min="7207" max="7207" width="7.625" customWidth="1"/>
    <col min="7208" max="7208" width="5.375" customWidth="1"/>
    <col min="7209" max="7209" width="7.625" customWidth="1"/>
    <col min="7210" max="7210" width="5.375" bestFit="1" customWidth="1"/>
    <col min="7211" max="7211" width="7.625" customWidth="1"/>
    <col min="7212" max="7212" width="5.375" customWidth="1"/>
    <col min="7213" max="7213" width="7.625" customWidth="1"/>
    <col min="7214" max="7214" width="5.375" bestFit="1" customWidth="1"/>
    <col min="7215" max="7215" width="7.625" customWidth="1"/>
    <col min="7216" max="7216" width="5.375" customWidth="1"/>
    <col min="7217" max="7217" width="7.625" customWidth="1"/>
    <col min="7218" max="7218" width="5.375" bestFit="1" customWidth="1"/>
    <col min="7219" max="7219" width="7.625" customWidth="1"/>
    <col min="7220" max="7220" width="5.375" customWidth="1"/>
    <col min="7221" max="7221" width="7.625" customWidth="1"/>
    <col min="7222" max="7222" width="5.375" bestFit="1" customWidth="1"/>
    <col min="7223" max="7223" width="7.625" customWidth="1"/>
    <col min="7224" max="7224" width="5.375" customWidth="1"/>
    <col min="7225" max="7225" width="7.625" customWidth="1"/>
    <col min="7226" max="7226" width="5.375" bestFit="1" customWidth="1"/>
    <col min="7227" max="7227" width="7.625" customWidth="1"/>
    <col min="7228" max="7228" width="5.375" customWidth="1"/>
    <col min="7229" max="7229" width="7.625" customWidth="1"/>
    <col min="7230" max="7230" width="5.375" bestFit="1" customWidth="1"/>
    <col min="7231" max="7231" width="7.625" customWidth="1"/>
    <col min="7232" max="7232" width="5.375" customWidth="1"/>
    <col min="7233" max="7233" width="7.625" customWidth="1"/>
    <col min="7234" max="7234" width="5.375" bestFit="1" customWidth="1"/>
    <col min="7235" max="7235" width="7.625" customWidth="1"/>
    <col min="7236" max="7236" width="5.375" customWidth="1"/>
    <col min="7237" max="7237" width="7.625" customWidth="1"/>
    <col min="7238" max="7238" width="5.375" bestFit="1" customWidth="1"/>
    <col min="7239" max="7239" width="7.625" customWidth="1"/>
    <col min="7240" max="7240" width="5.375" customWidth="1"/>
    <col min="7241" max="7241" width="7.625" customWidth="1"/>
    <col min="7242" max="7242" width="5.375" bestFit="1" customWidth="1"/>
    <col min="7243" max="7243" width="7.625" customWidth="1"/>
    <col min="7244" max="7244" width="5.375" customWidth="1"/>
    <col min="7245" max="7245" width="7.625" customWidth="1"/>
    <col min="7246" max="7246" width="5.375" bestFit="1" customWidth="1"/>
    <col min="7247" max="7247" width="7.625" customWidth="1"/>
    <col min="7248" max="7248" width="5.375" customWidth="1"/>
    <col min="7249" max="7249" width="7.625" customWidth="1"/>
    <col min="7250" max="7250" width="5.375" bestFit="1" customWidth="1"/>
    <col min="7251" max="7251" width="7.625" customWidth="1"/>
    <col min="7252" max="7252" width="5.375" customWidth="1"/>
    <col min="7253" max="7253" width="7.625" customWidth="1"/>
    <col min="7254" max="7254" width="5.375" bestFit="1" customWidth="1"/>
    <col min="7255" max="7255" width="7.625" customWidth="1"/>
    <col min="7256" max="7256" width="5.375" customWidth="1"/>
    <col min="7257" max="7257" width="7.625" customWidth="1"/>
    <col min="7258" max="7258" width="5.375" bestFit="1" customWidth="1"/>
    <col min="7259" max="7259" width="7.625" customWidth="1"/>
    <col min="7260" max="7260" width="5.375" customWidth="1"/>
    <col min="7261" max="7261" width="7.625" customWidth="1"/>
    <col min="7262" max="7262" width="5.375" bestFit="1" customWidth="1"/>
    <col min="7263" max="7263" width="7.625" customWidth="1"/>
    <col min="7264" max="7264" width="5.375" customWidth="1"/>
    <col min="7265" max="7265" width="7.625" customWidth="1"/>
    <col min="7266" max="7266" width="5.375" bestFit="1" customWidth="1"/>
    <col min="7267" max="7267" width="7.625" customWidth="1"/>
    <col min="7268" max="7268" width="5.375" customWidth="1"/>
    <col min="7269" max="7269" width="7.625" customWidth="1"/>
    <col min="7270" max="7270" width="5.375" bestFit="1" customWidth="1"/>
    <col min="7272" max="7273" width="5.375" bestFit="1" customWidth="1"/>
    <col min="7274" max="7274" width="2.125" bestFit="1" customWidth="1"/>
    <col min="7425" max="7425" width="4.375" customWidth="1"/>
    <col min="7426" max="7426" width="30.5" customWidth="1"/>
    <col min="7429" max="7429" width="10.75" customWidth="1"/>
    <col min="7430" max="7430" width="5.25" customWidth="1"/>
    <col min="7431" max="7431" width="7.625" customWidth="1"/>
    <col min="7432" max="7432" width="5.375" customWidth="1"/>
    <col min="7433" max="7433" width="7.625" customWidth="1"/>
    <col min="7434" max="7434" width="6" bestFit="1" customWidth="1"/>
    <col min="7435" max="7435" width="7.625" customWidth="1"/>
    <col min="7436" max="7436" width="5.375" customWidth="1"/>
    <col min="7437" max="7437" width="7.625" customWidth="1"/>
    <col min="7438" max="7438" width="5.375" bestFit="1" customWidth="1"/>
    <col min="7439" max="7439" width="7.625" customWidth="1"/>
    <col min="7440" max="7440" width="5.375" customWidth="1"/>
    <col min="7441" max="7441" width="7.625" customWidth="1"/>
    <col min="7442" max="7442" width="5.375" bestFit="1" customWidth="1"/>
    <col min="7443" max="7443" width="7.625" customWidth="1"/>
    <col min="7444" max="7444" width="5.375" customWidth="1"/>
    <col min="7445" max="7445" width="7.625" customWidth="1"/>
    <col min="7446" max="7446" width="5.375" bestFit="1" customWidth="1"/>
    <col min="7447" max="7447" width="7.625" customWidth="1"/>
    <col min="7448" max="7448" width="5.375" customWidth="1"/>
    <col min="7449" max="7449" width="7.625" customWidth="1"/>
    <col min="7450" max="7450" width="5.375" bestFit="1" customWidth="1"/>
    <col min="7451" max="7451" width="7.625" customWidth="1"/>
    <col min="7452" max="7452" width="5.375" customWidth="1"/>
    <col min="7453" max="7453" width="7.625" customWidth="1"/>
    <col min="7454" max="7454" width="5.375" bestFit="1" customWidth="1"/>
    <col min="7455" max="7455" width="7.625" customWidth="1"/>
    <col min="7456" max="7456" width="5.375" customWidth="1"/>
    <col min="7457" max="7457" width="7.625" customWidth="1"/>
    <col min="7458" max="7458" width="5.375" bestFit="1" customWidth="1"/>
    <col min="7459" max="7459" width="7.625" customWidth="1"/>
    <col min="7460" max="7460" width="5.375" customWidth="1"/>
    <col min="7461" max="7461" width="7.625" customWidth="1"/>
    <col min="7462" max="7462" width="5.375" bestFit="1" customWidth="1"/>
    <col min="7463" max="7463" width="7.625" customWidth="1"/>
    <col min="7464" max="7464" width="5.375" customWidth="1"/>
    <col min="7465" max="7465" width="7.625" customWidth="1"/>
    <col min="7466" max="7466" width="5.375" bestFit="1" customWidth="1"/>
    <col min="7467" max="7467" width="7.625" customWidth="1"/>
    <col min="7468" max="7468" width="5.375" customWidth="1"/>
    <col min="7469" max="7469" width="7.625" customWidth="1"/>
    <col min="7470" max="7470" width="5.375" bestFit="1" customWidth="1"/>
    <col min="7471" max="7471" width="7.625" customWidth="1"/>
    <col min="7472" max="7472" width="5.375" customWidth="1"/>
    <col min="7473" max="7473" width="7.625" customWidth="1"/>
    <col min="7474" max="7474" width="5.375" bestFit="1" customWidth="1"/>
    <col min="7475" max="7475" width="7.625" customWidth="1"/>
    <col min="7476" max="7476" width="5.375" customWidth="1"/>
    <col min="7477" max="7477" width="7.625" customWidth="1"/>
    <col min="7478" max="7478" width="5.375" bestFit="1" customWidth="1"/>
    <col min="7479" max="7479" width="7.625" customWidth="1"/>
    <col min="7480" max="7480" width="5.375" customWidth="1"/>
    <col min="7481" max="7481" width="7.625" customWidth="1"/>
    <col min="7482" max="7482" width="5.375" bestFit="1" customWidth="1"/>
    <col min="7483" max="7483" width="7.625" customWidth="1"/>
    <col min="7484" max="7484" width="5.375" customWidth="1"/>
    <col min="7485" max="7485" width="7.625" customWidth="1"/>
    <col min="7486" max="7486" width="5.375" bestFit="1" customWidth="1"/>
    <col min="7487" max="7487" width="7.625" customWidth="1"/>
    <col min="7488" max="7488" width="5.375" customWidth="1"/>
    <col min="7489" max="7489" width="7.625" customWidth="1"/>
    <col min="7490" max="7490" width="5.375" bestFit="1" customWidth="1"/>
    <col min="7491" max="7491" width="7.625" customWidth="1"/>
    <col min="7492" max="7492" width="5.375" customWidth="1"/>
    <col min="7493" max="7493" width="7.625" customWidth="1"/>
    <col min="7494" max="7494" width="5.375" bestFit="1" customWidth="1"/>
    <col min="7495" max="7495" width="7.625" customWidth="1"/>
    <col min="7496" max="7496" width="5.375" customWidth="1"/>
    <col min="7497" max="7497" width="7.625" customWidth="1"/>
    <col min="7498" max="7498" width="5.375" bestFit="1" customWidth="1"/>
    <col min="7499" max="7499" width="7.625" customWidth="1"/>
    <col min="7500" max="7500" width="5.375" customWidth="1"/>
    <col min="7501" max="7501" width="7.625" customWidth="1"/>
    <col min="7502" max="7502" width="5.375" bestFit="1" customWidth="1"/>
    <col min="7503" max="7503" width="7.625" customWidth="1"/>
    <col min="7504" max="7504" width="5.375" customWidth="1"/>
    <col min="7505" max="7505" width="7.625" customWidth="1"/>
    <col min="7506" max="7506" width="5.375" bestFit="1" customWidth="1"/>
    <col min="7507" max="7507" width="7.625" customWidth="1"/>
    <col min="7508" max="7508" width="5.375" customWidth="1"/>
    <col min="7509" max="7509" width="7.625" customWidth="1"/>
    <col min="7510" max="7510" width="5.375" bestFit="1" customWidth="1"/>
    <col min="7511" max="7511" width="7.625" customWidth="1"/>
    <col min="7512" max="7512" width="5.375" customWidth="1"/>
    <col min="7513" max="7513" width="7.625" customWidth="1"/>
    <col min="7514" max="7514" width="5.375" bestFit="1" customWidth="1"/>
    <col min="7515" max="7515" width="7.625" customWidth="1"/>
    <col min="7516" max="7516" width="5.375" customWidth="1"/>
    <col min="7517" max="7517" width="7.625" customWidth="1"/>
    <col min="7518" max="7518" width="5.375" bestFit="1" customWidth="1"/>
    <col min="7519" max="7519" width="7.625" customWidth="1"/>
    <col min="7520" max="7520" width="5.375" customWidth="1"/>
    <col min="7521" max="7521" width="7.625" customWidth="1"/>
    <col min="7522" max="7522" width="5.375" bestFit="1" customWidth="1"/>
    <col min="7523" max="7523" width="7.625" customWidth="1"/>
    <col min="7524" max="7524" width="5.375" customWidth="1"/>
    <col min="7525" max="7525" width="7.625" customWidth="1"/>
    <col min="7526" max="7526" width="5.375" bestFit="1" customWidth="1"/>
    <col min="7528" max="7529" width="5.375" bestFit="1" customWidth="1"/>
    <col min="7530" max="7530" width="2.125" bestFit="1" customWidth="1"/>
    <col min="7681" max="7681" width="4.375" customWidth="1"/>
    <col min="7682" max="7682" width="30.5" customWidth="1"/>
    <col min="7685" max="7685" width="10.75" customWidth="1"/>
    <col min="7686" max="7686" width="5.25" customWidth="1"/>
    <col min="7687" max="7687" width="7.625" customWidth="1"/>
    <col min="7688" max="7688" width="5.375" customWidth="1"/>
    <col min="7689" max="7689" width="7.625" customWidth="1"/>
    <col min="7690" max="7690" width="6" bestFit="1" customWidth="1"/>
    <col min="7691" max="7691" width="7.625" customWidth="1"/>
    <col min="7692" max="7692" width="5.375" customWidth="1"/>
    <col min="7693" max="7693" width="7.625" customWidth="1"/>
    <col min="7694" max="7694" width="5.375" bestFit="1" customWidth="1"/>
    <col min="7695" max="7695" width="7.625" customWidth="1"/>
    <col min="7696" max="7696" width="5.375" customWidth="1"/>
    <col min="7697" max="7697" width="7.625" customWidth="1"/>
    <col min="7698" max="7698" width="5.375" bestFit="1" customWidth="1"/>
    <col min="7699" max="7699" width="7.625" customWidth="1"/>
    <col min="7700" max="7700" width="5.375" customWidth="1"/>
    <col min="7701" max="7701" width="7.625" customWidth="1"/>
    <col min="7702" max="7702" width="5.375" bestFit="1" customWidth="1"/>
    <col min="7703" max="7703" width="7.625" customWidth="1"/>
    <col min="7704" max="7704" width="5.375" customWidth="1"/>
    <col min="7705" max="7705" width="7.625" customWidth="1"/>
    <col min="7706" max="7706" width="5.375" bestFit="1" customWidth="1"/>
    <col min="7707" max="7707" width="7.625" customWidth="1"/>
    <col min="7708" max="7708" width="5.375" customWidth="1"/>
    <col min="7709" max="7709" width="7.625" customWidth="1"/>
    <col min="7710" max="7710" width="5.375" bestFit="1" customWidth="1"/>
    <col min="7711" max="7711" width="7.625" customWidth="1"/>
    <col min="7712" max="7712" width="5.375" customWidth="1"/>
    <col min="7713" max="7713" width="7.625" customWidth="1"/>
    <col min="7714" max="7714" width="5.375" bestFit="1" customWidth="1"/>
    <col min="7715" max="7715" width="7.625" customWidth="1"/>
    <col min="7716" max="7716" width="5.375" customWidth="1"/>
    <col min="7717" max="7717" width="7.625" customWidth="1"/>
    <col min="7718" max="7718" width="5.375" bestFit="1" customWidth="1"/>
    <col min="7719" max="7719" width="7.625" customWidth="1"/>
    <col min="7720" max="7720" width="5.375" customWidth="1"/>
    <col min="7721" max="7721" width="7.625" customWidth="1"/>
    <col min="7722" max="7722" width="5.375" bestFit="1" customWidth="1"/>
    <col min="7723" max="7723" width="7.625" customWidth="1"/>
    <col min="7724" max="7724" width="5.375" customWidth="1"/>
    <col min="7725" max="7725" width="7.625" customWidth="1"/>
    <col min="7726" max="7726" width="5.375" bestFit="1" customWidth="1"/>
    <col min="7727" max="7727" width="7.625" customWidth="1"/>
    <col min="7728" max="7728" width="5.375" customWidth="1"/>
    <col min="7729" max="7729" width="7.625" customWidth="1"/>
    <col min="7730" max="7730" width="5.375" bestFit="1" customWidth="1"/>
    <col min="7731" max="7731" width="7.625" customWidth="1"/>
    <col min="7732" max="7732" width="5.375" customWidth="1"/>
    <col min="7733" max="7733" width="7.625" customWidth="1"/>
    <col min="7734" max="7734" width="5.375" bestFit="1" customWidth="1"/>
    <col min="7735" max="7735" width="7.625" customWidth="1"/>
    <col min="7736" max="7736" width="5.375" customWidth="1"/>
    <col min="7737" max="7737" width="7.625" customWidth="1"/>
    <col min="7738" max="7738" width="5.375" bestFit="1" customWidth="1"/>
    <col min="7739" max="7739" width="7.625" customWidth="1"/>
    <col min="7740" max="7740" width="5.375" customWidth="1"/>
    <col min="7741" max="7741" width="7.625" customWidth="1"/>
    <col min="7742" max="7742" width="5.375" bestFit="1" customWidth="1"/>
    <col min="7743" max="7743" width="7.625" customWidth="1"/>
    <col min="7744" max="7744" width="5.375" customWidth="1"/>
    <col min="7745" max="7745" width="7.625" customWidth="1"/>
    <col min="7746" max="7746" width="5.375" bestFit="1" customWidth="1"/>
    <col min="7747" max="7747" width="7.625" customWidth="1"/>
    <col min="7748" max="7748" width="5.375" customWidth="1"/>
    <col min="7749" max="7749" width="7.625" customWidth="1"/>
    <col min="7750" max="7750" width="5.375" bestFit="1" customWidth="1"/>
    <col min="7751" max="7751" width="7.625" customWidth="1"/>
    <col min="7752" max="7752" width="5.375" customWidth="1"/>
    <col min="7753" max="7753" width="7.625" customWidth="1"/>
    <col min="7754" max="7754" width="5.375" bestFit="1" customWidth="1"/>
    <col min="7755" max="7755" width="7.625" customWidth="1"/>
    <col min="7756" max="7756" width="5.375" customWidth="1"/>
    <col min="7757" max="7757" width="7.625" customWidth="1"/>
    <col min="7758" max="7758" width="5.375" bestFit="1" customWidth="1"/>
    <col min="7759" max="7759" width="7.625" customWidth="1"/>
    <col min="7760" max="7760" width="5.375" customWidth="1"/>
    <col min="7761" max="7761" width="7.625" customWidth="1"/>
    <col min="7762" max="7762" width="5.375" bestFit="1" customWidth="1"/>
    <col min="7763" max="7763" width="7.625" customWidth="1"/>
    <col min="7764" max="7764" width="5.375" customWidth="1"/>
    <col min="7765" max="7765" width="7.625" customWidth="1"/>
    <col min="7766" max="7766" width="5.375" bestFit="1" customWidth="1"/>
    <col min="7767" max="7767" width="7.625" customWidth="1"/>
    <col min="7768" max="7768" width="5.375" customWidth="1"/>
    <col min="7769" max="7769" width="7.625" customWidth="1"/>
    <col min="7770" max="7770" width="5.375" bestFit="1" customWidth="1"/>
    <col min="7771" max="7771" width="7.625" customWidth="1"/>
    <col min="7772" max="7772" width="5.375" customWidth="1"/>
    <col min="7773" max="7773" width="7.625" customWidth="1"/>
    <col min="7774" max="7774" width="5.375" bestFit="1" customWidth="1"/>
    <col min="7775" max="7775" width="7.625" customWidth="1"/>
    <col min="7776" max="7776" width="5.375" customWidth="1"/>
    <col min="7777" max="7777" width="7.625" customWidth="1"/>
    <col min="7778" max="7778" width="5.375" bestFit="1" customWidth="1"/>
    <col min="7779" max="7779" width="7.625" customWidth="1"/>
    <col min="7780" max="7780" width="5.375" customWidth="1"/>
    <col min="7781" max="7781" width="7.625" customWidth="1"/>
    <col min="7782" max="7782" width="5.375" bestFit="1" customWidth="1"/>
    <col min="7784" max="7785" width="5.375" bestFit="1" customWidth="1"/>
    <col min="7786" max="7786" width="2.125" bestFit="1" customWidth="1"/>
    <col min="7937" max="7937" width="4.375" customWidth="1"/>
    <col min="7938" max="7938" width="30.5" customWidth="1"/>
    <col min="7941" max="7941" width="10.75" customWidth="1"/>
    <col min="7942" max="7942" width="5.25" customWidth="1"/>
    <col min="7943" max="7943" width="7.625" customWidth="1"/>
    <col min="7944" max="7944" width="5.375" customWidth="1"/>
    <col min="7945" max="7945" width="7.625" customWidth="1"/>
    <col min="7946" max="7946" width="6" bestFit="1" customWidth="1"/>
    <col min="7947" max="7947" width="7.625" customWidth="1"/>
    <col min="7948" max="7948" width="5.375" customWidth="1"/>
    <col min="7949" max="7949" width="7.625" customWidth="1"/>
    <col min="7950" max="7950" width="5.375" bestFit="1" customWidth="1"/>
    <col min="7951" max="7951" width="7.625" customWidth="1"/>
    <col min="7952" max="7952" width="5.375" customWidth="1"/>
    <col min="7953" max="7953" width="7.625" customWidth="1"/>
    <col min="7954" max="7954" width="5.375" bestFit="1" customWidth="1"/>
    <col min="7955" max="7955" width="7.625" customWidth="1"/>
    <col min="7956" max="7956" width="5.375" customWidth="1"/>
    <col min="7957" max="7957" width="7.625" customWidth="1"/>
    <col min="7958" max="7958" width="5.375" bestFit="1" customWidth="1"/>
    <col min="7959" max="7959" width="7.625" customWidth="1"/>
    <col min="7960" max="7960" width="5.375" customWidth="1"/>
    <col min="7961" max="7961" width="7.625" customWidth="1"/>
    <col min="7962" max="7962" width="5.375" bestFit="1" customWidth="1"/>
    <col min="7963" max="7963" width="7.625" customWidth="1"/>
    <col min="7964" max="7964" width="5.375" customWidth="1"/>
    <col min="7965" max="7965" width="7.625" customWidth="1"/>
    <col min="7966" max="7966" width="5.375" bestFit="1" customWidth="1"/>
    <col min="7967" max="7967" width="7.625" customWidth="1"/>
    <col min="7968" max="7968" width="5.375" customWidth="1"/>
    <col min="7969" max="7969" width="7.625" customWidth="1"/>
    <col min="7970" max="7970" width="5.375" bestFit="1" customWidth="1"/>
    <col min="7971" max="7971" width="7.625" customWidth="1"/>
    <col min="7972" max="7972" width="5.375" customWidth="1"/>
    <col min="7973" max="7973" width="7.625" customWidth="1"/>
    <col min="7974" max="7974" width="5.375" bestFit="1" customWidth="1"/>
    <col min="7975" max="7975" width="7.625" customWidth="1"/>
    <col min="7976" max="7976" width="5.375" customWidth="1"/>
    <col min="7977" max="7977" width="7.625" customWidth="1"/>
    <col min="7978" max="7978" width="5.375" bestFit="1" customWidth="1"/>
    <col min="7979" max="7979" width="7.625" customWidth="1"/>
    <col min="7980" max="7980" width="5.375" customWidth="1"/>
    <col min="7981" max="7981" width="7.625" customWidth="1"/>
    <col min="7982" max="7982" width="5.375" bestFit="1" customWidth="1"/>
    <col min="7983" max="7983" width="7.625" customWidth="1"/>
    <col min="7984" max="7984" width="5.375" customWidth="1"/>
    <col min="7985" max="7985" width="7.625" customWidth="1"/>
    <col min="7986" max="7986" width="5.375" bestFit="1" customWidth="1"/>
    <col min="7987" max="7987" width="7.625" customWidth="1"/>
    <col min="7988" max="7988" width="5.375" customWidth="1"/>
    <col min="7989" max="7989" width="7.625" customWidth="1"/>
    <col min="7990" max="7990" width="5.375" bestFit="1" customWidth="1"/>
    <col min="7991" max="7991" width="7.625" customWidth="1"/>
    <col min="7992" max="7992" width="5.375" customWidth="1"/>
    <col min="7993" max="7993" width="7.625" customWidth="1"/>
    <col min="7994" max="7994" width="5.375" bestFit="1" customWidth="1"/>
    <col min="7995" max="7995" width="7.625" customWidth="1"/>
    <col min="7996" max="7996" width="5.375" customWidth="1"/>
    <col min="7997" max="7997" width="7.625" customWidth="1"/>
    <col min="7998" max="7998" width="5.375" bestFit="1" customWidth="1"/>
    <col min="7999" max="7999" width="7.625" customWidth="1"/>
    <col min="8000" max="8000" width="5.375" customWidth="1"/>
    <col min="8001" max="8001" width="7.625" customWidth="1"/>
    <col min="8002" max="8002" width="5.375" bestFit="1" customWidth="1"/>
    <col min="8003" max="8003" width="7.625" customWidth="1"/>
    <col min="8004" max="8004" width="5.375" customWidth="1"/>
    <col min="8005" max="8005" width="7.625" customWidth="1"/>
    <col min="8006" max="8006" width="5.375" bestFit="1" customWidth="1"/>
    <col min="8007" max="8007" width="7.625" customWidth="1"/>
    <col min="8008" max="8008" width="5.375" customWidth="1"/>
    <col min="8009" max="8009" width="7.625" customWidth="1"/>
    <col min="8010" max="8010" width="5.375" bestFit="1" customWidth="1"/>
    <col min="8011" max="8011" width="7.625" customWidth="1"/>
    <col min="8012" max="8012" width="5.375" customWidth="1"/>
    <col min="8013" max="8013" width="7.625" customWidth="1"/>
    <col min="8014" max="8014" width="5.375" bestFit="1" customWidth="1"/>
    <col min="8015" max="8015" width="7.625" customWidth="1"/>
    <col min="8016" max="8016" width="5.375" customWidth="1"/>
    <col min="8017" max="8017" width="7.625" customWidth="1"/>
    <col min="8018" max="8018" width="5.375" bestFit="1" customWidth="1"/>
    <col min="8019" max="8019" width="7.625" customWidth="1"/>
    <col min="8020" max="8020" width="5.375" customWidth="1"/>
    <col min="8021" max="8021" width="7.625" customWidth="1"/>
    <col min="8022" max="8022" width="5.375" bestFit="1" customWidth="1"/>
    <col min="8023" max="8023" width="7.625" customWidth="1"/>
    <col min="8024" max="8024" width="5.375" customWidth="1"/>
    <col min="8025" max="8025" width="7.625" customWidth="1"/>
    <col min="8026" max="8026" width="5.375" bestFit="1" customWidth="1"/>
    <col min="8027" max="8027" width="7.625" customWidth="1"/>
    <col min="8028" max="8028" width="5.375" customWidth="1"/>
    <col min="8029" max="8029" width="7.625" customWidth="1"/>
    <col min="8030" max="8030" width="5.375" bestFit="1" customWidth="1"/>
    <col min="8031" max="8031" width="7.625" customWidth="1"/>
    <col min="8032" max="8032" width="5.375" customWidth="1"/>
    <col min="8033" max="8033" width="7.625" customWidth="1"/>
    <col min="8034" max="8034" width="5.375" bestFit="1" customWidth="1"/>
    <col min="8035" max="8035" width="7.625" customWidth="1"/>
    <col min="8036" max="8036" width="5.375" customWidth="1"/>
    <col min="8037" max="8037" width="7.625" customWidth="1"/>
    <col min="8038" max="8038" width="5.375" bestFit="1" customWidth="1"/>
    <col min="8040" max="8041" width="5.375" bestFit="1" customWidth="1"/>
    <col min="8042" max="8042" width="2.125" bestFit="1" customWidth="1"/>
    <col min="8193" max="8193" width="4.375" customWidth="1"/>
    <col min="8194" max="8194" width="30.5" customWidth="1"/>
    <col min="8197" max="8197" width="10.75" customWidth="1"/>
    <col min="8198" max="8198" width="5.25" customWidth="1"/>
    <col min="8199" max="8199" width="7.625" customWidth="1"/>
    <col min="8200" max="8200" width="5.375" customWidth="1"/>
    <col min="8201" max="8201" width="7.625" customWidth="1"/>
    <col min="8202" max="8202" width="6" bestFit="1" customWidth="1"/>
    <col min="8203" max="8203" width="7.625" customWidth="1"/>
    <col min="8204" max="8204" width="5.375" customWidth="1"/>
    <col min="8205" max="8205" width="7.625" customWidth="1"/>
    <col min="8206" max="8206" width="5.375" bestFit="1" customWidth="1"/>
    <col min="8207" max="8207" width="7.625" customWidth="1"/>
    <col min="8208" max="8208" width="5.375" customWidth="1"/>
    <col min="8209" max="8209" width="7.625" customWidth="1"/>
    <col min="8210" max="8210" width="5.375" bestFit="1" customWidth="1"/>
    <col min="8211" max="8211" width="7.625" customWidth="1"/>
    <col min="8212" max="8212" width="5.375" customWidth="1"/>
    <col min="8213" max="8213" width="7.625" customWidth="1"/>
    <col min="8214" max="8214" width="5.375" bestFit="1" customWidth="1"/>
    <col min="8215" max="8215" width="7.625" customWidth="1"/>
    <col min="8216" max="8216" width="5.375" customWidth="1"/>
    <col min="8217" max="8217" width="7.625" customWidth="1"/>
    <col min="8218" max="8218" width="5.375" bestFit="1" customWidth="1"/>
    <col min="8219" max="8219" width="7.625" customWidth="1"/>
    <col min="8220" max="8220" width="5.375" customWidth="1"/>
    <col min="8221" max="8221" width="7.625" customWidth="1"/>
    <col min="8222" max="8222" width="5.375" bestFit="1" customWidth="1"/>
    <col min="8223" max="8223" width="7.625" customWidth="1"/>
    <col min="8224" max="8224" width="5.375" customWidth="1"/>
    <col min="8225" max="8225" width="7.625" customWidth="1"/>
    <col min="8226" max="8226" width="5.375" bestFit="1" customWidth="1"/>
    <col min="8227" max="8227" width="7.625" customWidth="1"/>
    <col min="8228" max="8228" width="5.375" customWidth="1"/>
    <col min="8229" max="8229" width="7.625" customWidth="1"/>
    <col min="8230" max="8230" width="5.375" bestFit="1" customWidth="1"/>
    <col min="8231" max="8231" width="7.625" customWidth="1"/>
    <col min="8232" max="8232" width="5.375" customWidth="1"/>
    <col min="8233" max="8233" width="7.625" customWidth="1"/>
    <col min="8234" max="8234" width="5.375" bestFit="1" customWidth="1"/>
    <col min="8235" max="8235" width="7.625" customWidth="1"/>
    <col min="8236" max="8236" width="5.375" customWidth="1"/>
    <col min="8237" max="8237" width="7.625" customWidth="1"/>
    <col min="8238" max="8238" width="5.375" bestFit="1" customWidth="1"/>
    <col min="8239" max="8239" width="7.625" customWidth="1"/>
    <col min="8240" max="8240" width="5.375" customWidth="1"/>
    <col min="8241" max="8241" width="7.625" customWidth="1"/>
    <col min="8242" max="8242" width="5.375" bestFit="1" customWidth="1"/>
    <col min="8243" max="8243" width="7.625" customWidth="1"/>
    <col min="8244" max="8244" width="5.375" customWidth="1"/>
    <col min="8245" max="8245" width="7.625" customWidth="1"/>
    <col min="8246" max="8246" width="5.375" bestFit="1" customWidth="1"/>
    <col min="8247" max="8247" width="7.625" customWidth="1"/>
    <col min="8248" max="8248" width="5.375" customWidth="1"/>
    <col min="8249" max="8249" width="7.625" customWidth="1"/>
    <col min="8250" max="8250" width="5.375" bestFit="1" customWidth="1"/>
    <col min="8251" max="8251" width="7.625" customWidth="1"/>
    <col min="8252" max="8252" width="5.375" customWidth="1"/>
    <col min="8253" max="8253" width="7.625" customWidth="1"/>
    <col min="8254" max="8254" width="5.375" bestFit="1" customWidth="1"/>
    <col min="8255" max="8255" width="7.625" customWidth="1"/>
    <col min="8256" max="8256" width="5.375" customWidth="1"/>
    <col min="8257" max="8257" width="7.625" customWidth="1"/>
    <col min="8258" max="8258" width="5.375" bestFit="1" customWidth="1"/>
    <col min="8259" max="8259" width="7.625" customWidth="1"/>
    <col min="8260" max="8260" width="5.375" customWidth="1"/>
    <col min="8261" max="8261" width="7.625" customWidth="1"/>
    <col min="8262" max="8262" width="5.375" bestFit="1" customWidth="1"/>
    <col min="8263" max="8263" width="7.625" customWidth="1"/>
    <col min="8264" max="8264" width="5.375" customWidth="1"/>
    <col min="8265" max="8265" width="7.625" customWidth="1"/>
    <col min="8266" max="8266" width="5.375" bestFit="1" customWidth="1"/>
    <col min="8267" max="8267" width="7.625" customWidth="1"/>
    <col min="8268" max="8268" width="5.375" customWidth="1"/>
    <col min="8269" max="8269" width="7.625" customWidth="1"/>
    <col min="8270" max="8270" width="5.375" bestFit="1" customWidth="1"/>
    <col min="8271" max="8271" width="7.625" customWidth="1"/>
    <col min="8272" max="8272" width="5.375" customWidth="1"/>
    <col min="8273" max="8273" width="7.625" customWidth="1"/>
    <col min="8274" max="8274" width="5.375" bestFit="1" customWidth="1"/>
    <col min="8275" max="8275" width="7.625" customWidth="1"/>
    <col min="8276" max="8276" width="5.375" customWidth="1"/>
    <col min="8277" max="8277" width="7.625" customWidth="1"/>
    <col min="8278" max="8278" width="5.375" bestFit="1" customWidth="1"/>
    <col min="8279" max="8279" width="7.625" customWidth="1"/>
    <col min="8280" max="8280" width="5.375" customWidth="1"/>
    <col min="8281" max="8281" width="7.625" customWidth="1"/>
    <col min="8282" max="8282" width="5.375" bestFit="1" customWidth="1"/>
    <col min="8283" max="8283" width="7.625" customWidth="1"/>
    <col min="8284" max="8284" width="5.375" customWidth="1"/>
    <col min="8285" max="8285" width="7.625" customWidth="1"/>
    <col min="8286" max="8286" width="5.375" bestFit="1" customWidth="1"/>
    <col min="8287" max="8287" width="7.625" customWidth="1"/>
    <col min="8288" max="8288" width="5.375" customWidth="1"/>
    <col min="8289" max="8289" width="7.625" customWidth="1"/>
    <col min="8290" max="8290" width="5.375" bestFit="1" customWidth="1"/>
    <col min="8291" max="8291" width="7.625" customWidth="1"/>
    <col min="8292" max="8292" width="5.375" customWidth="1"/>
    <col min="8293" max="8293" width="7.625" customWidth="1"/>
    <col min="8294" max="8294" width="5.375" bestFit="1" customWidth="1"/>
    <col min="8296" max="8297" width="5.375" bestFit="1" customWidth="1"/>
    <col min="8298" max="8298" width="2.125" bestFit="1" customWidth="1"/>
    <col min="8449" max="8449" width="4.375" customWidth="1"/>
    <col min="8450" max="8450" width="30.5" customWidth="1"/>
    <col min="8453" max="8453" width="10.75" customWidth="1"/>
    <col min="8454" max="8454" width="5.25" customWidth="1"/>
    <col min="8455" max="8455" width="7.625" customWidth="1"/>
    <col min="8456" max="8456" width="5.375" customWidth="1"/>
    <col min="8457" max="8457" width="7.625" customWidth="1"/>
    <col min="8458" max="8458" width="6" bestFit="1" customWidth="1"/>
    <col min="8459" max="8459" width="7.625" customWidth="1"/>
    <col min="8460" max="8460" width="5.375" customWidth="1"/>
    <col min="8461" max="8461" width="7.625" customWidth="1"/>
    <col min="8462" max="8462" width="5.375" bestFit="1" customWidth="1"/>
    <col min="8463" max="8463" width="7.625" customWidth="1"/>
    <col min="8464" max="8464" width="5.375" customWidth="1"/>
    <col min="8465" max="8465" width="7.625" customWidth="1"/>
    <col min="8466" max="8466" width="5.375" bestFit="1" customWidth="1"/>
    <col min="8467" max="8467" width="7.625" customWidth="1"/>
    <col min="8468" max="8468" width="5.375" customWidth="1"/>
    <col min="8469" max="8469" width="7.625" customWidth="1"/>
    <col min="8470" max="8470" width="5.375" bestFit="1" customWidth="1"/>
    <col min="8471" max="8471" width="7.625" customWidth="1"/>
    <col min="8472" max="8472" width="5.375" customWidth="1"/>
    <col min="8473" max="8473" width="7.625" customWidth="1"/>
    <col min="8474" max="8474" width="5.375" bestFit="1" customWidth="1"/>
    <col min="8475" max="8475" width="7.625" customWidth="1"/>
    <col min="8476" max="8476" width="5.375" customWidth="1"/>
    <col min="8477" max="8477" width="7.625" customWidth="1"/>
    <col min="8478" max="8478" width="5.375" bestFit="1" customWidth="1"/>
    <col min="8479" max="8479" width="7.625" customWidth="1"/>
    <col min="8480" max="8480" width="5.375" customWidth="1"/>
    <col min="8481" max="8481" width="7.625" customWidth="1"/>
    <col min="8482" max="8482" width="5.375" bestFit="1" customWidth="1"/>
    <col min="8483" max="8483" width="7.625" customWidth="1"/>
    <col min="8484" max="8484" width="5.375" customWidth="1"/>
    <col min="8485" max="8485" width="7.625" customWidth="1"/>
    <col min="8486" max="8486" width="5.375" bestFit="1" customWidth="1"/>
    <col min="8487" max="8487" width="7.625" customWidth="1"/>
    <col min="8488" max="8488" width="5.375" customWidth="1"/>
    <col min="8489" max="8489" width="7.625" customWidth="1"/>
    <col min="8490" max="8490" width="5.375" bestFit="1" customWidth="1"/>
    <col min="8491" max="8491" width="7.625" customWidth="1"/>
    <col min="8492" max="8492" width="5.375" customWidth="1"/>
    <col min="8493" max="8493" width="7.625" customWidth="1"/>
    <col min="8494" max="8494" width="5.375" bestFit="1" customWidth="1"/>
    <col min="8495" max="8495" width="7.625" customWidth="1"/>
    <col min="8496" max="8496" width="5.375" customWidth="1"/>
    <col min="8497" max="8497" width="7.625" customWidth="1"/>
    <col min="8498" max="8498" width="5.375" bestFit="1" customWidth="1"/>
    <col min="8499" max="8499" width="7.625" customWidth="1"/>
    <col min="8500" max="8500" width="5.375" customWidth="1"/>
    <col min="8501" max="8501" width="7.625" customWidth="1"/>
    <col min="8502" max="8502" width="5.375" bestFit="1" customWidth="1"/>
    <col min="8503" max="8503" width="7.625" customWidth="1"/>
    <col min="8504" max="8504" width="5.375" customWidth="1"/>
    <col min="8505" max="8505" width="7.625" customWidth="1"/>
    <col min="8506" max="8506" width="5.375" bestFit="1" customWidth="1"/>
    <col min="8507" max="8507" width="7.625" customWidth="1"/>
    <col min="8508" max="8508" width="5.375" customWidth="1"/>
    <col min="8509" max="8509" width="7.625" customWidth="1"/>
    <col min="8510" max="8510" width="5.375" bestFit="1" customWidth="1"/>
    <col min="8511" max="8511" width="7.625" customWidth="1"/>
    <col min="8512" max="8512" width="5.375" customWidth="1"/>
    <col min="8513" max="8513" width="7.625" customWidth="1"/>
    <col min="8514" max="8514" width="5.375" bestFit="1" customWidth="1"/>
    <col min="8515" max="8515" width="7.625" customWidth="1"/>
    <col min="8516" max="8516" width="5.375" customWidth="1"/>
    <col min="8517" max="8517" width="7.625" customWidth="1"/>
    <col min="8518" max="8518" width="5.375" bestFit="1" customWidth="1"/>
    <col min="8519" max="8519" width="7.625" customWidth="1"/>
    <col min="8520" max="8520" width="5.375" customWidth="1"/>
    <col min="8521" max="8521" width="7.625" customWidth="1"/>
    <col min="8522" max="8522" width="5.375" bestFit="1" customWidth="1"/>
    <col min="8523" max="8523" width="7.625" customWidth="1"/>
    <col min="8524" max="8524" width="5.375" customWidth="1"/>
    <col min="8525" max="8525" width="7.625" customWidth="1"/>
    <col min="8526" max="8526" width="5.375" bestFit="1" customWidth="1"/>
    <col min="8527" max="8527" width="7.625" customWidth="1"/>
    <col min="8528" max="8528" width="5.375" customWidth="1"/>
    <col min="8529" max="8529" width="7.625" customWidth="1"/>
    <col min="8530" max="8530" width="5.375" bestFit="1" customWidth="1"/>
    <col min="8531" max="8531" width="7.625" customWidth="1"/>
    <col min="8532" max="8532" width="5.375" customWidth="1"/>
    <col min="8533" max="8533" width="7.625" customWidth="1"/>
    <col min="8534" max="8534" width="5.375" bestFit="1" customWidth="1"/>
    <col min="8535" max="8535" width="7.625" customWidth="1"/>
    <col min="8536" max="8536" width="5.375" customWidth="1"/>
    <col min="8537" max="8537" width="7.625" customWidth="1"/>
    <col min="8538" max="8538" width="5.375" bestFit="1" customWidth="1"/>
    <col min="8539" max="8539" width="7.625" customWidth="1"/>
    <col min="8540" max="8540" width="5.375" customWidth="1"/>
    <col min="8541" max="8541" width="7.625" customWidth="1"/>
    <col min="8542" max="8542" width="5.375" bestFit="1" customWidth="1"/>
    <col min="8543" max="8543" width="7.625" customWidth="1"/>
    <col min="8544" max="8544" width="5.375" customWidth="1"/>
    <col min="8545" max="8545" width="7.625" customWidth="1"/>
    <col min="8546" max="8546" width="5.375" bestFit="1" customWidth="1"/>
    <col min="8547" max="8547" width="7.625" customWidth="1"/>
    <col min="8548" max="8548" width="5.375" customWidth="1"/>
    <col min="8549" max="8549" width="7.625" customWidth="1"/>
    <col min="8550" max="8550" width="5.375" bestFit="1" customWidth="1"/>
    <col min="8552" max="8553" width="5.375" bestFit="1" customWidth="1"/>
    <col min="8554" max="8554" width="2.125" bestFit="1" customWidth="1"/>
    <col min="8705" max="8705" width="4.375" customWidth="1"/>
    <col min="8706" max="8706" width="30.5" customWidth="1"/>
    <col min="8709" max="8709" width="10.75" customWidth="1"/>
    <col min="8710" max="8710" width="5.25" customWidth="1"/>
    <col min="8711" max="8711" width="7.625" customWidth="1"/>
    <col min="8712" max="8712" width="5.375" customWidth="1"/>
    <col min="8713" max="8713" width="7.625" customWidth="1"/>
    <col min="8714" max="8714" width="6" bestFit="1" customWidth="1"/>
    <col min="8715" max="8715" width="7.625" customWidth="1"/>
    <col min="8716" max="8716" width="5.375" customWidth="1"/>
    <col min="8717" max="8717" width="7.625" customWidth="1"/>
    <col min="8718" max="8718" width="5.375" bestFit="1" customWidth="1"/>
    <col min="8719" max="8719" width="7.625" customWidth="1"/>
    <col min="8720" max="8720" width="5.375" customWidth="1"/>
    <col min="8721" max="8721" width="7.625" customWidth="1"/>
    <col min="8722" max="8722" width="5.375" bestFit="1" customWidth="1"/>
    <col min="8723" max="8723" width="7.625" customWidth="1"/>
    <col min="8724" max="8724" width="5.375" customWidth="1"/>
    <col min="8725" max="8725" width="7.625" customWidth="1"/>
    <col min="8726" max="8726" width="5.375" bestFit="1" customWidth="1"/>
    <col min="8727" max="8727" width="7.625" customWidth="1"/>
    <col min="8728" max="8728" width="5.375" customWidth="1"/>
    <col min="8729" max="8729" width="7.625" customWidth="1"/>
    <col min="8730" max="8730" width="5.375" bestFit="1" customWidth="1"/>
    <col min="8731" max="8731" width="7.625" customWidth="1"/>
    <col min="8732" max="8732" width="5.375" customWidth="1"/>
    <col min="8733" max="8733" width="7.625" customWidth="1"/>
    <col min="8734" max="8734" width="5.375" bestFit="1" customWidth="1"/>
    <col min="8735" max="8735" width="7.625" customWidth="1"/>
    <col min="8736" max="8736" width="5.375" customWidth="1"/>
    <col min="8737" max="8737" width="7.625" customWidth="1"/>
    <col min="8738" max="8738" width="5.375" bestFit="1" customWidth="1"/>
    <col min="8739" max="8739" width="7.625" customWidth="1"/>
    <col min="8740" max="8740" width="5.375" customWidth="1"/>
    <col min="8741" max="8741" width="7.625" customWidth="1"/>
    <col min="8742" max="8742" width="5.375" bestFit="1" customWidth="1"/>
    <col min="8743" max="8743" width="7.625" customWidth="1"/>
    <col min="8744" max="8744" width="5.375" customWidth="1"/>
    <col min="8745" max="8745" width="7.625" customWidth="1"/>
    <col min="8746" max="8746" width="5.375" bestFit="1" customWidth="1"/>
    <col min="8747" max="8747" width="7.625" customWidth="1"/>
    <col min="8748" max="8748" width="5.375" customWidth="1"/>
    <col min="8749" max="8749" width="7.625" customWidth="1"/>
    <col min="8750" max="8750" width="5.375" bestFit="1" customWidth="1"/>
    <col min="8751" max="8751" width="7.625" customWidth="1"/>
    <col min="8752" max="8752" width="5.375" customWidth="1"/>
    <col min="8753" max="8753" width="7.625" customWidth="1"/>
    <col min="8754" max="8754" width="5.375" bestFit="1" customWidth="1"/>
    <col min="8755" max="8755" width="7.625" customWidth="1"/>
    <col min="8756" max="8756" width="5.375" customWidth="1"/>
    <col min="8757" max="8757" width="7.625" customWidth="1"/>
    <col min="8758" max="8758" width="5.375" bestFit="1" customWidth="1"/>
    <col min="8759" max="8759" width="7.625" customWidth="1"/>
    <col min="8760" max="8760" width="5.375" customWidth="1"/>
    <col min="8761" max="8761" width="7.625" customWidth="1"/>
    <col min="8762" max="8762" width="5.375" bestFit="1" customWidth="1"/>
    <col min="8763" max="8763" width="7.625" customWidth="1"/>
    <col min="8764" max="8764" width="5.375" customWidth="1"/>
    <col min="8765" max="8765" width="7.625" customWidth="1"/>
    <col min="8766" max="8766" width="5.375" bestFit="1" customWidth="1"/>
    <col min="8767" max="8767" width="7.625" customWidth="1"/>
    <col min="8768" max="8768" width="5.375" customWidth="1"/>
    <col min="8769" max="8769" width="7.625" customWidth="1"/>
    <col min="8770" max="8770" width="5.375" bestFit="1" customWidth="1"/>
    <col min="8771" max="8771" width="7.625" customWidth="1"/>
    <col min="8772" max="8772" width="5.375" customWidth="1"/>
    <col min="8773" max="8773" width="7.625" customWidth="1"/>
    <col min="8774" max="8774" width="5.375" bestFit="1" customWidth="1"/>
    <col min="8775" max="8775" width="7.625" customWidth="1"/>
    <col min="8776" max="8776" width="5.375" customWidth="1"/>
    <col min="8777" max="8777" width="7.625" customWidth="1"/>
    <col min="8778" max="8778" width="5.375" bestFit="1" customWidth="1"/>
    <col min="8779" max="8779" width="7.625" customWidth="1"/>
    <col min="8780" max="8780" width="5.375" customWidth="1"/>
    <col min="8781" max="8781" width="7.625" customWidth="1"/>
    <col min="8782" max="8782" width="5.375" bestFit="1" customWidth="1"/>
    <col min="8783" max="8783" width="7.625" customWidth="1"/>
    <col min="8784" max="8784" width="5.375" customWidth="1"/>
    <col min="8785" max="8785" width="7.625" customWidth="1"/>
    <col min="8786" max="8786" width="5.375" bestFit="1" customWidth="1"/>
    <col min="8787" max="8787" width="7.625" customWidth="1"/>
    <col min="8788" max="8788" width="5.375" customWidth="1"/>
    <col min="8789" max="8789" width="7.625" customWidth="1"/>
    <col min="8790" max="8790" width="5.375" bestFit="1" customWidth="1"/>
    <col min="8791" max="8791" width="7.625" customWidth="1"/>
    <col min="8792" max="8792" width="5.375" customWidth="1"/>
    <col min="8793" max="8793" width="7.625" customWidth="1"/>
    <col min="8794" max="8794" width="5.375" bestFit="1" customWidth="1"/>
    <col min="8795" max="8795" width="7.625" customWidth="1"/>
    <col min="8796" max="8796" width="5.375" customWidth="1"/>
    <col min="8797" max="8797" width="7.625" customWidth="1"/>
    <col min="8798" max="8798" width="5.375" bestFit="1" customWidth="1"/>
    <col min="8799" max="8799" width="7.625" customWidth="1"/>
    <col min="8800" max="8800" width="5.375" customWidth="1"/>
    <col min="8801" max="8801" width="7.625" customWidth="1"/>
    <col min="8802" max="8802" width="5.375" bestFit="1" customWidth="1"/>
    <col min="8803" max="8803" width="7.625" customWidth="1"/>
    <col min="8804" max="8804" width="5.375" customWidth="1"/>
    <col min="8805" max="8805" width="7.625" customWidth="1"/>
    <col min="8806" max="8806" width="5.375" bestFit="1" customWidth="1"/>
    <col min="8808" max="8809" width="5.375" bestFit="1" customWidth="1"/>
    <col min="8810" max="8810" width="2.125" bestFit="1" customWidth="1"/>
    <col min="8961" max="8961" width="4.375" customWidth="1"/>
    <col min="8962" max="8962" width="30.5" customWidth="1"/>
    <col min="8965" max="8965" width="10.75" customWidth="1"/>
    <col min="8966" max="8966" width="5.25" customWidth="1"/>
    <col min="8967" max="8967" width="7.625" customWidth="1"/>
    <col min="8968" max="8968" width="5.375" customWidth="1"/>
    <col min="8969" max="8969" width="7.625" customWidth="1"/>
    <col min="8970" max="8970" width="6" bestFit="1" customWidth="1"/>
    <col min="8971" max="8971" width="7.625" customWidth="1"/>
    <col min="8972" max="8972" width="5.375" customWidth="1"/>
    <col min="8973" max="8973" width="7.625" customWidth="1"/>
    <col min="8974" max="8974" width="5.375" bestFit="1" customWidth="1"/>
    <col min="8975" max="8975" width="7.625" customWidth="1"/>
    <col min="8976" max="8976" width="5.375" customWidth="1"/>
    <col min="8977" max="8977" width="7.625" customWidth="1"/>
    <col min="8978" max="8978" width="5.375" bestFit="1" customWidth="1"/>
    <col min="8979" max="8979" width="7.625" customWidth="1"/>
    <col min="8980" max="8980" width="5.375" customWidth="1"/>
    <col min="8981" max="8981" width="7.625" customWidth="1"/>
    <col min="8982" max="8982" width="5.375" bestFit="1" customWidth="1"/>
    <col min="8983" max="8983" width="7.625" customWidth="1"/>
    <col min="8984" max="8984" width="5.375" customWidth="1"/>
    <col min="8985" max="8985" width="7.625" customWidth="1"/>
    <col min="8986" max="8986" width="5.375" bestFit="1" customWidth="1"/>
    <col min="8987" max="8987" width="7.625" customWidth="1"/>
    <col min="8988" max="8988" width="5.375" customWidth="1"/>
    <col min="8989" max="8989" width="7.625" customWidth="1"/>
    <col min="8990" max="8990" width="5.375" bestFit="1" customWidth="1"/>
    <col min="8991" max="8991" width="7.625" customWidth="1"/>
    <col min="8992" max="8992" width="5.375" customWidth="1"/>
    <col min="8993" max="8993" width="7.625" customWidth="1"/>
    <col min="8994" max="8994" width="5.375" bestFit="1" customWidth="1"/>
    <col min="8995" max="8995" width="7.625" customWidth="1"/>
    <col min="8996" max="8996" width="5.375" customWidth="1"/>
    <col min="8997" max="8997" width="7.625" customWidth="1"/>
    <col min="8998" max="8998" width="5.375" bestFit="1" customWidth="1"/>
    <col min="8999" max="8999" width="7.625" customWidth="1"/>
    <col min="9000" max="9000" width="5.375" customWidth="1"/>
    <col min="9001" max="9001" width="7.625" customWidth="1"/>
    <col min="9002" max="9002" width="5.375" bestFit="1" customWidth="1"/>
    <col min="9003" max="9003" width="7.625" customWidth="1"/>
    <col min="9004" max="9004" width="5.375" customWidth="1"/>
    <col min="9005" max="9005" width="7.625" customWidth="1"/>
    <col min="9006" max="9006" width="5.375" bestFit="1" customWidth="1"/>
    <col min="9007" max="9007" width="7.625" customWidth="1"/>
    <col min="9008" max="9008" width="5.375" customWidth="1"/>
    <col min="9009" max="9009" width="7.625" customWidth="1"/>
    <col min="9010" max="9010" width="5.375" bestFit="1" customWidth="1"/>
    <col min="9011" max="9011" width="7.625" customWidth="1"/>
    <col min="9012" max="9012" width="5.375" customWidth="1"/>
    <col min="9013" max="9013" width="7.625" customWidth="1"/>
    <col min="9014" max="9014" width="5.375" bestFit="1" customWidth="1"/>
    <col min="9015" max="9015" width="7.625" customWidth="1"/>
    <col min="9016" max="9016" width="5.375" customWidth="1"/>
    <col min="9017" max="9017" width="7.625" customWidth="1"/>
    <col min="9018" max="9018" width="5.375" bestFit="1" customWidth="1"/>
    <col min="9019" max="9019" width="7.625" customWidth="1"/>
    <col min="9020" max="9020" width="5.375" customWidth="1"/>
    <col min="9021" max="9021" width="7.625" customWidth="1"/>
    <col min="9022" max="9022" width="5.375" bestFit="1" customWidth="1"/>
    <col min="9023" max="9023" width="7.625" customWidth="1"/>
    <col min="9024" max="9024" width="5.375" customWidth="1"/>
    <col min="9025" max="9025" width="7.625" customWidth="1"/>
    <col min="9026" max="9026" width="5.375" bestFit="1" customWidth="1"/>
    <col min="9027" max="9027" width="7.625" customWidth="1"/>
    <col min="9028" max="9028" width="5.375" customWidth="1"/>
    <col min="9029" max="9029" width="7.625" customWidth="1"/>
    <col min="9030" max="9030" width="5.375" bestFit="1" customWidth="1"/>
    <col min="9031" max="9031" width="7.625" customWidth="1"/>
    <col min="9032" max="9032" width="5.375" customWidth="1"/>
    <col min="9033" max="9033" width="7.625" customWidth="1"/>
    <col min="9034" max="9034" width="5.375" bestFit="1" customWidth="1"/>
    <col min="9035" max="9035" width="7.625" customWidth="1"/>
    <col min="9036" max="9036" width="5.375" customWidth="1"/>
    <col min="9037" max="9037" width="7.625" customWidth="1"/>
    <col min="9038" max="9038" width="5.375" bestFit="1" customWidth="1"/>
    <col min="9039" max="9039" width="7.625" customWidth="1"/>
    <col min="9040" max="9040" width="5.375" customWidth="1"/>
    <col min="9041" max="9041" width="7.625" customWidth="1"/>
    <col min="9042" max="9042" width="5.375" bestFit="1" customWidth="1"/>
    <col min="9043" max="9043" width="7.625" customWidth="1"/>
    <col min="9044" max="9044" width="5.375" customWidth="1"/>
    <col min="9045" max="9045" width="7.625" customWidth="1"/>
    <col min="9046" max="9046" width="5.375" bestFit="1" customWidth="1"/>
    <col min="9047" max="9047" width="7.625" customWidth="1"/>
    <col min="9048" max="9048" width="5.375" customWidth="1"/>
    <col min="9049" max="9049" width="7.625" customWidth="1"/>
    <col min="9050" max="9050" width="5.375" bestFit="1" customWidth="1"/>
    <col min="9051" max="9051" width="7.625" customWidth="1"/>
    <col min="9052" max="9052" width="5.375" customWidth="1"/>
    <col min="9053" max="9053" width="7.625" customWidth="1"/>
    <col min="9054" max="9054" width="5.375" bestFit="1" customWidth="1"/>
    <col min="9055" max="9055" width="7.625" customWidth="1"/>
    <col min="9056" max="9056" width="5.375" customWidth="1"/>
    <col min="9057" max="9057" width="7.625" customWidth="1"/>
    <col min="9058" max="9058" width="5.375" bestFit="1" customWidth="1"/>
    <col min="9059" max="9059" width="7.625" customWidth="1"/>
    <col min="9060" max="9060" width="5.375" customWidth="1"/>
    <col min="9061" max="9061" width="7.625" customWidth="1"/>
    <col min="9062" max="9062" width="5.375" bestFit="1" customWidth="1"/>
    <col min="9064" max="9065" width="5.375" bestFit="1" customWidth="1"/>
    <col min="9066" max="9066" width="2.125" bestFit="1" customWidth="1"/>
    <col min="9217" max="9217" width="4.375" customWidth="1"/>
    <col min="9218" max="9218" width="30.5" customWidth="1"/>
    <col min="9221" max="9221" width="10.75" customWidth="1"/>
    <col min="9222" max="9222" width="5.25" customWidth="1"/>
    <col min="9223" max="9223" width="7.625" customWidth="1"/>
    <col min="9224" max="9224" width="5.375" customWidth="1"/>
    <col min="9225" max="9225" width="7.625" customWidth="1"/>
    <col min="9226" max="9226" width="6" bestFit="1" customWidth="1"/>
    <col min="9227" max="9227" width="7.625" customWidth="1"/>
    <col min="9228" max="9228" width="5.375" customWidth="1"/>
    <col min="9229" max="9229" width="7.625" customWidth="1"/>
    <col min="9230" max="9230" width="5.375" bestFit="1" customWidth="1"/>
    <col min="9231" max="9231" width="7.625" customWidth="1"/>
    <col min="9232" max="9232" width="5.375" customWidth="1"/>
    <col min="9233" max="9233" width="7.625" customWidth="1"/>
    <col min="9234" max="9234" width="5.375" bestFit="1" customWidth="1"/>
    <col min="9235" max="9235" width="7.625" customWidth="1"/>
    <col min="9236" max="9236" width="5.375" customWidth="1"/>
    <col min="9237" max="9237" width="7.625" customWidth="1"/>
    <col min="9238" max="9238" width="5.375" bestFit="1" customWidth="1"/>
    <col min="9239" max="9239" width="7.625" customWidth="1"/>
    <col min="9240" max="9240" width="5.375" customWidth="1"/>
    <col min="9241" max="9241" width="7.625" customWidth="1"/>
    <col min="9242" max="9242" width="5.375" bestFit="1" customWidth="1"/>
    <col min="9243" max="9243" width="7.625" customWidth="1"/>
    <col min="9244" max="9244" width="5.375" customWidth="1"/>
    <col min="9245" max="9245" width="7.625" customWidth="1"/>
    <col min="9246" max="9246" width="5.375" bestFit="1" customWidth="1"/>
    <col min="9247" max="9247" width="7.625" customWidth="1"/>
    <col min="9248" max="9248" width="5.375" customWidth="1"/>
    <col min="9249" max="9249" width="7.625" customWidth="1"/>
    <col min="9250" max="9250" width="5.375" bestFit="1" customWidth="1"/>
    <col min="9251" max="9251" width="7.625" customWidth="1"/>
    <col min="9252" max="9252" width="5.375" customWidth="1"/>
    <col min="9253" max="9253" width="7.625" customWidth="1"/>
    <col min="9254" max="9254" width="5.375" bestFit="1" customWidth="1"/>
    <col min="9255" max="9255" width="7.625" customWidth="1"/>
    <col min="9256" max="9256" width="5.375" customWidth="1"/>
    <col min="9257" max="9257" width="7.625" customWidth="1"/>
    <col min="9258" max="9258" width="5.375" bestFit="1" customWidth="1"/>
    <col min="9259" max="9259" width="7.625" customWidth="1"/>
    <col min="9260" max="9260" width="5.375" customWidth="1"/>
    <col min="9261" max="9261" width="7.625" customWidth="1"/>
    <col min="9262" max="9262" width="5.375" bestFit="1" customWidth="1"/>
    <col min="9263" max="9263" width="7.625" customWidth="1"/>
    <col min="9264" max="9264" width="5.375" customWidth="1"/>
    <col min="9265" max="9265" width="7.625" customWidth="1"/>
    <col min="9266" max="9266" width="5.375" bestFit="1" customWidth="1"/>
    <col min="9267" max="9267" width="7.625" customWidth="1"/>
    <col min="9268" max="9268" width="5.375" customWidth="1"/>
    <col min="9269" max="9269" width="7.625" customWidth="1"/>
    <col min="9270" max="9270" width="5.375" bestFit="1" customWidth="1"/>
    <col min="9271" max="9271" width="7.625" customWidth="1"/>
    <col min="9272" max="9272" width="5.375" customWidth="1"/>
    <col min="9273" max="9273" width="7.625" customWidth="1"/>
    <col min="9274" max="9274" width="5.375" bestFit="1" customWidth="1"/>
    <col min="9275" max="9275" width="7.625" customWidth="1"/>
    <col min="9276" max="9276" width="5.375" customWidth="1"/>
    <col min="9277" max="9277" width="7.625" customWidth="1"/>
    <col min="9278" max="9278" width="5.375" bestFit="1" customWidth="1"/>
    <col min="9279" max="9279" width="7.625" customWidth="1"/>
    <col min="9280" max="9280" width="5.375" customWidth="1"/>
    <col min="9281" max="9281" width="7.625" customWidth="1"/>
    <col min="9282" max="9282" width="5.375" bestFit="1" customWidth="1"/>
    <col min="9283" max="9283" width="7.625" customWidth="1"/>
    <col min="9284" max="9284" width="5.375" customWidth="1"/>
    <col min="9285" max="9285" width="7.625" customWidth="1"/>
    <col min="9286" max="9286" width="5.375" bestFit="1" customWidth="1"/>
    <col min="9287" max="9287" width="7.625" customWidth="1"/>
    <col min="9288" max="9288" width="5.375" customWidth="1"/>
    <col min="9289" max="9289" width="7.625" customWidth="1"/>
    <col min="9290" max="9290" width="5.375" bestFit="1" customWidth="1"/>
    <col min="9291" max="9291" width="7.625" customWidth="1"/>
    <col min="9292" max="9292" width="5.375" customWidth="1"/>
    <col min="9293" max="9293" width="7.625" customWidth="1"/>
    <col min="9294" max="9294" width="5.375" bestFit="1" customWidth="1"/>
    <col min="9295" max="9295" width="7.625" customWidth="1"/>
    <col min="9296" max="9296" width="5.375" customWidth="1"/>
    <col min="9297" max="9297" width="7.625" customWidth="1"/>
    <col min="9298" max="9298" width="5.375" bestFit="1" customWidth="1"/>
    <col min="9299" max="9299" width="7.625" customWidth="1"/>
    <col min="9300" max="9300" width="5.375" customWidth="1"/>
    <col min="9301" max="9301" width="7.625" customWidth="1"/>
    <col min="9302" max="9302" width="5.375" bestFit="1" customWidth="1"/>
    <col min="9303" max="9303" width="7.625" customWidth="1"/>
    <col min="9304" max="9304" width="5.375" customWidth="1"/>
    <col min="9305" max="9305" width="7.625" customWidth="1"/>
    <col min="9306" max="9306" width="5.375" bestFit="1" customWidth="1"/>
    <col min="9307" max="9307" width="7.625" customWidth="1"/>
    <col min="9308" max="9308" width="5.375" customWidth="1"/>
    <col min="9309" max="9309" width="7.625" customWidth="1"/>
    <col min="9310" max="9310" width="5.375" bestFit="1" customWidth="1"/>
    <col min="9311" max="9311" width="7.625" customWidth="1"/>
    <col min="9312" max="9312" width="5.375" customWidth="1"/>
    <col min="9313" max="9313" width="7.625" customWidth="1"/>
    <col min="9314" max="9314" width="5.375" bestFit="1" customWidth="1"/>
    <col min="9315" max="9315" width="7.625" customWidth="1"/>
    <col min="9316" max="9316" width="5.375" customWidth="1"/>
    <col min="9317" max="9317" width="7.625" customWidth="1"/>
    <col min="9318" max="9318" width="5.375" bestFit="1" customWidth="1"/>
    <col min="9320" max="9321" width="5.375" bestFit="1" customWidth="1"/>
    <col min="9322" max="9322" width="2.125" bestFit="1" customWidth="1"/>
    <col min="9473" max="9473" width="4.375" customWidth="1"/>
    <col min="9474" max="9474" width="30.5" customWidth="1"/>
    <col min="9477" max="9477" width="10.75" customWidth="1"/>
    <col min="9478" max="9478" width="5.25" customWidth="1"/>
    <col min="9479" max="9479" width="7.625" customWidth="1"/>
    <col min="9480" max="9480" width="5.375" customWidth="1"/>
    <col min="9481" max="9481" width="7.625" customWidth="1"/>
    <col min="9482" max="9482" width="6" bestFit="1" customWidth="1"/>
    <col min="9483" max="9483" width="7.625" customWidth="1"/>
    <col min="9484" max="9484" width="5.375" customWidth="1"/>
    <col min="9485" max="9485" width="7.625" customWidth="1"/>
    <col min="9486" max="9486" width="5.375" bestFit="1" customWidth="1"/>
    <col min="9487" max="9487" width="7.625" customWidth="1"/>
    <col min="9488" max="9488" width="5.375" customWidth="1"/>
    <col min="9489" max="9489" width="7.625" customWidth="1"/>
    <col min="9490" max="9490" width="5.375" bestFit="1" customWidth="1"/>
    <col min="9491" max="9491" width="7.625" customWidth="1"/>
    <col min="9492" max="9492" width="5.375" customWidth="1"/>
    <col min="9493" max="9493" width="7.625" customWidth="1"/>
    <col min="9494" max="9494" width="5.375" bestFit="1" customWidth="1"/>
    <col min="9495" max="9495" width="7.625" customWidth="1"/>
    <col min="9496" max="9496" width="5.375" customWidth="1"/>
    <col min="9497" max="9497" width="7.625" customWidth="1"/>
    <col min="9498" max="9498" width="5.375" bestFit="1" customWidth="1"/>
    <col min="9499" max="9499" width="7.625" customWidth="1"/>
    <col min="9500" max="9500" width="5.375" customWidth="1"/>
    <col min="9501" max="9501" width="7.625" customWidth="1"/>
    <col min="9502" max="9502" width="5.375" bestFit="1" customWidth="1"/>
    <col min="9503" max="9503" width="7.625" customWidth="1"/>
    <col min="9504" max="9504" width="5.375" customWidth="1"/>
    <col min="9505" max="9505" width="7.625" customWidth="1"/>
    <col min="9506" max="9506" width="5.375" bestFit="1" customWidth="1"/>
    <col min="9507" max="9507" width="7.625" customWidth="1"/>
    <col min="9508" max="9508" width="5.375" customWidth="1"/>
    <col min="9509" max="9509" width="7.625" customWidth="1"/>
    <col min="9510" max="9510" width="5.375" bestFit="1" customWidth="1"/>
    <col min="9511" max="9511" width="7.625" customWidth="1"/>
    <col min="9512" max="9512" width="5.375" customWidth="1"/>
    <col min="9513" max="9513" width="7.625" customWidth="1"/>
    <col min="9514" max="9514" width="5.375" bestFit="1" customWidth="1"/>
    <col min="9515" max="9515" width="7.625" customWidth="1"/>
    <col min="9516" max="9516" width="5.375" customWidth="1"/>
    <col min="9517" max="9517" width="7.625" customWidth="1"/>
    <col min="9518" max="9518" width="5.375" bestFit="1" customWidth="1"/>
    <col min="9519" max="9519" width="7.625" customWidth="1"/>
    <col min="9520" max="9520" width="5.375" customWidth="1"/>
    <col min="9521" max="9521" width="7.625" customWidth="1"/>
    <col min="9522" max="9522" width="5.375" bestFit="1" customWidth="1"/>
    <col min="9523" max="9523" width="7.625" customWidth="1"/>
    <col min="9524" max="9524" width="5.375" customWidth="1"/>
    <col min="9525" max="9525" width="7.625" customWidth="1"/>
    <col min="9526" max="9526" width="5.375" bestFit="1" customWidth="1"/>
    <col min="9527" max="9527" width="7.625" customWidth="1"/>
    <col min="9528" max="9528" width="5.375" customWidth="1"/>
    <col min="9529" max="9529" width="7.625" customWidth="1"/>
    <col min="9530" max="9530" width="5.375" bestFit="1" customWidth="1"/>
    <col min="9531" max="9531" width="7.625" customWidth="1"/>
    <col min="9532" max="9532" width="5.375" customWidth="1"/>
    <col min="9533" max="9533" width="7.625" customWidth="1"/>
    <col min="9534" max="9534" width="5.375" bestFit="1" customWidth="1"/>
    <col min="9535" max="9535" width="7.625" customWidth="1"/>
    <col min="9536" max="9536" width="5.375" customWidth="1"/>
    <col min="9537" max="9537" width="7.625" customWidth="1"/>
    <col min="9538" max="9538" width="5.375" bestFit="1" customWidth="1"/>
    <col min="9539" max="9539" width="7.625" customWidth="1"/>
    <col min="9540" max="9540" width="5.375" customWidth="1"/>
    <col min="9541" max="9541" width="7.625" customWidth="1"/>
    <col min="9542" max="9542" width="5.375" bestFit="1" customWidth="1"/>
    <col min="9543" max="9543" width="7.625" customWidth="1"/>
    <col min="9544" max="9544" width="5.375" customWidth="1"/>
    <col min="9545" max="9545" width="7.625" customWidth="1"/>
    <col min="9546" max="9546" width="5.375" bestFit="1" customWidth="1"/>
    <col min="9547" max="9547" width="7.625" customWidth="1"/>
    <col min="9548" max="9548" width="5.375" customWidth="1"/>
    <col min="9549" max="9549" width="7.625" customWidth="1"/>
    <col min="9550" max="9550" width="5.375" bestFit="1" customWidth="1"/>
    <col min="9551" max="9551" width="7.625" customWidth="1"/>
    <col min="9552" max="9552" width="5.375" customWidth="1"/>
    <col min="9553" max="9553" width="7.625" customWidth="1"/>
    <col min="9554" max="9554" width="5.375" bestFit="1" customWidth="1"/>
    <col min="9555" max="9555" width="7.625" customWidth="1"/>
    <col min="9556" max="9556" width="5.375" customWidth="1"/>
    <col min="9557" max="9557" width="7.625" customWidth="1"/>
    <col min="9558" max="9558" width="5.375" bestFit="1" customWidth="1"/>
    <col min="9559" max="9559" width="7.625" customWidth="1"/>
    <col min="9560" max="9560" width="5.375" customWidth="1"/>
    <col min="9561" max="9561" width="7.625" customWidth="1"/>
    <col min="9562" max="9562" width="5.375" bestFit="1" customWidth="1"/>
    <col min="9563" max="9563" width="7.625" customWidth="1"/>
    <col min="9564" max="9564" width="5.375" customWidth="1"/>
    <col min="9565" max="9565" width="7.625" customWidth="1"/>
    <col min="9566" max="9566" width="5.375" bestFit="1" customWidth="1"/>
    <col min="9567" max="9567" width="7.625" customWidth="1"/>
    <col min="9568" max="9568" width="5.375" customWidth="1"/>
    <col min="9569" max="9569" width="7.625" customWidth="1"/>
    <col min="9570" max="9570" width="5.375" bestFit="1" customWidth="1"/>
    <col min="9571" max="9571" width="7.625" customWidth="1"/>
    <col min="9572" max="9572" width="5.375" customWidth="1"/>
    <col min="9573" max="9573" width="7.625" customWidth="1"/>
    <col min="9574" max="9574" width="5.375" bestFit="1" customWidth="1"/>
    <col min="9576" max="9577" width="5.375" bestFit="1" customWidth="1"/>
    <col min="9578" max="9578" width="2.125" bestFit="1" customWidth="1"/>
    <col min="9729" max="9729" width="4.375" customWidth="1"/>
    <col min="9730" max="9730" width="30.5" customWidth="1"/>
    <col min="9733" max="9733" width="10.75" customWidth="1"/>
    <col min="9734" max="9734" width="5.25" customWidth="1"/>
    <col min="9735" max="9735" width="7.625" customWidth="1"/>
    <col min="9736" max="9736" width="5.375" customWidth="1"/>
    <col min="9737" max="9737" width="7.625" customWidth="1"/>
    <col min="9738" max="9738" width="6" bestFit="1" customWidth="1"/>
    <col min="9739" max="9739" width="7.625" customWidth="1"/>
    <col min="9740" max="9740" width="5.375" customWidth="1"/>
    <col min="9741" max="9741" width="7.625" customWidth="1"/>
    <col min="9742" max="9742" width="5.375" bestFit="1" customWidth="1"/>
    <col min="9743" max="9743" width="7.625" customWidth="1"/>
    <col min="9744" max="9744" width="5.375" customWidth="1"/>
    <col min="9745" max="9745" width="7.625" customWidth="1"/>
    <col min="9746" max="9746" width="5.375" bestFit="1" customWidth="1"/>
    <col min="9747" max="9747" width="7.625" customWidth="1"/>
    <col min="9748" max="9748" width="5.375" customWidth="1"/>
    <col min="9749" max="9749" width="7.625" customWidth="1"/>
    <col min="9750" max="9750" width="5.375" bestFit="1" customWidth="1"/>
    <col min="9751" max="9751" width="7.625" customWidth="1"/>
    <col min="9752" max="9752" width="5.375" customWidth="1"/>
    <col min="9753" max="9753" width="7.625" customWidth="1"/>
    <col min="9754" max="9754" width="5.375" bestFit="1" customWidth="1"/>
    <col min="9755" max="9755" width="7.625" customWidth="1"/>
    <col min="9756" max="9756" width="5.375" customWidth="1"/>
    <col min="9757" max="9757" width="7.625" customWidth="1"/>
    <col min="9758" max="9758" width="5.375" bestFit="1" customWidth="1"/>
    <col min="9759" max="9759" width="7.625" customWidth="1"/>
    <col min="9760" max="9760" width="5.375" customWidth="1"/>
    <col min="9761" max="9761" width="7.625" customWidth="1"/>
    <col min="9762" max="9762" width="5.375" bestFit="1" customWidth="1"/>
    <col min="9763" max="9763" width="7.625" customWidth="1"/>
    <col min="9764" max="9764" width="5.375" customWidth="1"/>
    <col min="9765" max="9765" width="7.625" customWidth="1"/>
    <col min="9766" max="9766" width="5.375" bestFit="1" customWidth="1"/>
    <col min="9767" max="9767" width="7.625" customWidth="1"/>
    <col min="9768" max="9768" width="5.375" customWidth="1"/>
    <col min="9769" max="9769" width="7.625" customWidth="1"/>
    <col min="9770" max="9770" width="5.375" bestFit="1" customWidth="1"/>
    <col min="9771" max="9771" width="7.625" customWidth="1"/>
    <col min="9772" max="9772" width="5.375" customWidth="1"/>
    <col min="9773" max="9773" width="7.625" customWidth="1"/>
    <col min="9774" max="9774" width="5.375" bestFit="1" customWidth="1"/>
    <col min="9775" max="9775" width="7.625" customWidth="1"/>
    <col min="9776" max="9776" width="5.375" customWidth="1"/>
    <col min="9777" max="9777" width="7.625" customWidth="1"/>
    <col min="9778" max="9778" width="5.375" bestFit="1" customWidth="1"/>
    <col min="9779" max="9779" width="7.625" customWidth="1"/>
    <col min="9780" max="9780" width="5.375" customWidth="1"/>
    <col min="9781" max="9781" width="7.625" customWidth="1"/>
    <col min="9782" max="9782" width="5.375" bestFit="1" customWidth="1"/>
    <col min="9783" max="9783" width="7.625" customWidth="1"/>
    <col min="9784" max="9784" width="5.375" customWidth="1"/>
    <col min="9785" max="9785" width="7.625" customWidth="1"/>
    <col min="9786" max="9786" width="5.375" bestFit="1" customWidth="1"/>
    <col min="9787" max="9787" width="7.625" customWidth="1"/>
    <col min="9788" max="9788" width="5.375" customWidth="1"/>
    <col min="9789" max="9789" width="7.625" customWidth="1"/>
    <col min="9790" max="9790" width="5.375" bestFit="1" customWidth="1"/>
    <col min="9791" max="9791" width="7.625" customWidth="1"/>
    <col min="9792" max="9792" width="5.375" customWidth="1"/>
    <col min="9793" max="9793" width="7.625" customWidth="1"/>
    <col min="9794" max="9794" width="5.375" bestFit="1" customWidth="1"/>
    <col min="9795" max="9795" width="7.625" customWidth="1"/>
    <col min="9796" max="9796" width="5.375" customWidth="1"/>
    <col min="9797" max="9797" width="7.625" customWidth="1"/>
    <col min="9798" max="9798" width="5.375" bestFit="1" customWidth="1"/>
    <col min="9799" max="9799" width="7.625" customWidth="1"/>
    <col min="9800" max="9800" width="5.375" customWidth="1"/>
    <col min="9801" max="9801" width="7.625" customWidth="1"/>
    <col min="9802" max="9802" width="5.375" bestFit="1" customWidth="1"/>
    <col min="9803" max="9803" width="7.625" customWidth="1"/>
    <col min="9804" max="9804" width="5.375" customWidth="1"/>
    <col min="9805" max="9805" width="7.625" customWidth="1"/>
    <col min="9806" max="9806" width="5.375" bestFit="1" customWidth="1"/>
    <col min="9807" max="9807" width="7.625" customWidth="1"/>
    <col min="9808" max="9808" width="5.375" customWidth="1"/>
    <col min="9809" max="9809" width="7.625" customWidth="1"/>
    <col min="9810" max="9810" width="5.375" bestFit="1" customWidth="1"/>
    <col min="9811" max="9811" width="7.625" customWidth="1"/>
    <col min="9812" max="9812" width="5.375" customWidth="1"/>
    <col min="9813" max="9813" width="7.625" customWidth="1"/>
    <col min="9814" max="9814" width="5.375" bestFit="1" customWidth="1"/>
    <col min="9815" max="9815" width="7.625" customWidth="1"/>
    <col min="9816" max="9816" width="5.375" customWidth="1"/>
    <col min="9817" max="9817" width="7.625" customWidth="1"/>
    <col min="9818" max="9818" width="5.375" bestFit="1" customWidth="1"/>
    <col min="9819" max="9819" width="7.625" customWidth="1"/>
    <col min="9820" max="9820" width="5.375" customWidth="1"/>
    <col min="9821" max="9821" width="7.625" customWidth="1"/>
    <col min="9822" max="9822" width="5.375" bestFit="1" customWidth="1"/>
    <col min="9823" max="9823" width="7.625" customWidth="1"/>
    <col min="9824" max="9824" width="5.375" customWidth="1"/>
    <col min="9825" max="9825" width="7.625" customWidth="1"/>
    <col min="9826" max="9826" width="5.375" bestFit="1" customWidth="1"/>
    <col min="9827" max="9827" width="7.625" customWidth="1"/>
    <col min="9828" max="9828" width="5.375" customWidth="1"/>
    <col min="9829" max="9829" width="7.625" customWidth="1"/>
    <col min="9830" max="9830" width="5.375" bestFit="1" customWidth="1"/>
    <col min="9832" max="9833" width="5.375" bestFit="1" customWidth="1"/>
    <col min="9834" max="9834" width="2.125" bestFit="1" customWidth="1"/>
    <col min="9985" max="9985" width="4.375" customWidth="1"/>
    <col min="9986" max="9986" width="30.5" customWidth="1"/>
    <col min="9989" max="9989" width="10.75" customWidth="1"/>
    <col min="9990" max="9990" width="5.25" customWidth="1"/>
    <col min="9991" max="9991" width="7.625" customWidth="1"/>
    <col min="9992" max="9992" width="5.375" customWidth="1"/>
    <col min="9993" max="9993" width="7.625" customWidth="1"/>
    <col min="9994" max="9994" width="6" bestFit="1" customWidth="1"/>
    <col min="9995" max="9995" width="7.625" customWidth="1"/>
    <col min="9996" max="9996" width="5.375" customWidth="1"/>
    <col min="9997" max="9997" width="7.625" customWidth="1"/>
    <col min="9998" max="9998" width="5.375" bestFit="1" customWidth="1"/>
    <col min="9999" max="9999" width="7.625" customWidth="1"/>
    <col min="10000" max="10000" width="5.375" customWidth="1"/>
    <col min="10001" max="10001" width="7.625" customWidth="1"/>
    <col min="10002" max="10002" width="5.375" bestFit="1" customWidth="1"/>
    <col min="10003" max="10003" width="7.625" customWidth="1"/>
    <col min="10004" max="10004" width="5.375" customWidth="1"/>
    <col min="10005" max="10005" width="7.625" customWidth="1"/>
    <col min="10006" max="10006" width="5.375" bestFit="1" customWidth="1"/>
    <col min="10007" max="10007" width="7.625" customWidth="1"/>
    <col min="10008" max="10008" width="5.375" customWidth="1"/>
    <col min="10009" max="10009" width="7.625" customWidth="1"/>
    <col min="10010" max="10010" width="5.375" bestFit="1" customWidth="1"/>
    <col min="10011" max="10011" width="7.625" customWidth="1"/>
    <col min="10012" max="10012" width="5.375" customWidth="1"/>
    <col min="10013" max="10013" width="7.625" customWidth="1"/>
    <col min="10014" max="10014" width="5.375" bestFit="1" customWidth="1"/>
    <col min="10015" max="10015" width="7.625" customWidth="1"/>
    <col min="10016" max="10016" width="5.375" customWidth="1"/>
    <col min="10017" max="10017" width="7.625" customWidth="1"/>
    <col min="10018" max="10018" width="5.375" bestFit="1" customWidth="1"/>
    <col min="10019" max="10019" width="7.625" customWidth="1"/>
    <col min="10020" max="10020" width="5.375" customWidth="1"/>
    <col min="10021" max="10021" width="7.625" customWidth="1"/>
    <col min="10022" max="10022" width="5.375" bestFit="1" customWidth="1"/>
    <col min="10023" max="10023" width="7.625" customWidth="1"/>
    <col min="10024" max="10024" width="5.375" customWidth="1"/>
    <col min="10025" max="10025" width="7.625" customWidth="1"/>
    <col min="10026" max="10026" width="5.375" bestFit="1" customWidth="1"/>
    <col min="10027" max="10027" width="7.625" customWidth="1"/>
    <col min="10028" max="10028" width="5.375" customWidth="1"/>
    <col min="10029" max="10029" width="7.625" customWidth="1"/>
    <col min="10030" max="10030" width="5.375" bestFit="1" customWidth="1"/>
    <col min="10031" max="10031" width="7.625" customWidth="1"/>
    <col min="10032" max="10032" width="5.375" customWidth="1"/>
    <col min="10033" max="10033" width="7.625" customWidth="1"/>
    <col min="10034" max="10034" width="5.375" bestFit="1" customWidth="1"/>
    <col min="10035" max="10035" width="7.625" customWidth="1"/>
    <col min="10036" max="10036" width="5.375" customWidth="1"/>
    <col min="10037" max="10037" width="7.625" customWidth="1"/>
    <col min="10038" max="10038" width="5.375" bestFit="1" customWidth="1"/>
    <col min="10039" max="10039" width="7.625" customWidth="1"/>
    <col min="10040" max="10040" width="5.375" customWidth="1"/>
    <col min="10041" max="10041" width="7.625" customWidth="1"/>
    <col min="10042" max="10042" width="5.375" bestFit="1" customWidth="1"/>
    <col min="10043" max="10043" width="7.625" customWidth="1"/>
    <col min="10044" max="10044" width="5.375" customWidth="1"/>
    <col min="10045" max="10045" width="7.625" customWidth="1"/>
    <col min="10046" max="10046" width="5.375" bestFit="1" customWidth="1"/>
    <col min="10047" max="10047" width="7.625" customWidth="1"/>
    <col min="10048" max="10048" width="5.375" customWidth="1"/>
    <col min="10049" max="10049" width="7.625" customWidth="1"/>
    <col min="10050" max="10050" width="5.375" bestFit="1" customWidth="1"/>
    <col min="10051" max="10051" width="7.625" customWidth="1"/>
    <col min="10052" max="10052" width="5.375" customWidth="1"/>
    <col min="10053" max="10053" width="7.625" customWidth="1"/>
    <col min="10054" max="10054" width="5.375" bestFit="1" customWidth="1"/>
    <col min="10055" max="10055" width="7.625" customWidth="1"/>
    <col min="10056" max="10056" width="5.375" customWidth="1"/>
    <col min="10057" max="10057" width="7.625" customWidth="1"/>
    <col min="10058" max="10058" width="5.375" bestFit="1" customWidth="1"/>
    <col min="10059" max="10059" width="7.625" customWidth="1"/>
    <col min="10060" max="10060" width="5.375" customWidth="1"/>
    <col min="10061" max="10061" width="7.625" customWidth="1"/>
    <col min="10062" max="10062" width="5.375" bestFit="1" customWidth="1"/>
    <col min="10063" max="10063" width="7.625" customWidth="1"/>
    <col min="10064" max="10064" width="5.375" customWidth="1"/>
    <col min="10065" max="10065" width="7.625" customWidth="1"/>
    <col min="10066" max="10066" width="5.375" bestFit="1" customWidth="1"/>
    <col min="10067" max="10067" width="7.625" customWidth="1"/>
    <col min="10068" max="10068" width="5.375" customWidth="1"/>
    <col min="10069" max="10069" width="7.625" customWidth="1"/>
    <col min="10070" max="10070" width="5.375" bestFit="1" customWidth="1"/>
    <col min="10071" max="10071" width="7.625" customWidth="1"/>
    <col min="10072" max="10072" width="5.375" customWidth="1"/>
    <col min="10073" max="10073" width="7.625" customWidth="1"/>
    <col min="10074" max="10074" width="5.375" bestFit="1" customWidth="1"/>
    <col min="10075" max="10075" width="7.625" customWidth="1"/>
    <col min="10076" max="10076" width="5.375" customWidth="1"/>
    <col min="10077" max="10077" width="7.625" customWidth="1"/>
    <col min="10078" max="10078" width="5.375" bestFit="1" customWidth="1"/>
    <col min="10079" max="10079" width="7.625" customWidth="1"/>
    <col min="10080" max="10080" width="5.375" customWidth="1"/>
    <col min="10081" max="10081" width="7.625" customWidth="1"/>
    <col min="10082" max="10082" width="5.375" bestFit="1" customWidth="1"/>
    <col min="10083" max="10083" width="7.625" customWidth="1"/>
    <col min="10084" max="10084" width="5.375" customWidth="1"/>
    <col min="10085" max="10085" width="7.625" customWidth="1"/>
    <col min="10086" max="10086" width="5.375" bestFit="1" customWidth="1"/>
    <col min="10088" max="10089" width="5.375" bestFit="1" customWidth="1"/>
    <col min="10090" max="10090" width="2.125" bestFit="1" customWidth="1"/>
    <col min="10241" max="10241" width="4.375" customWidth="1"/>
    <col min="10242" max="10242" width="30.5" customWidth="1"/>
    <col min="10245" max="10245" width="10.75" customWidth="1"/>
    <col min="10246" max="10246" width="5.25" customWidth="1"/>
    <col min="10247" max="10247" width="7.625" customWidth="1"/>
    <col min="10248" max="10248" width="5.375" customWidth="1"/>
    <col min="10249" max="10249" width="7.625" customWidth="1"/>
    <col min="10250" max="10250" width="6" bestFit="1" customWidth="1"/>
    <col min="10251" max="10251" width="7.625" customWidth="1"/>
    <col min="10252" max="10252" width="5.375" customWidth="1"/>
    <col min="10253" max="10253" width="7.625" customWidth="1"/>
    <col min="10254" max="10254" width="5.375" bestFit="1" customWidth="1"/>
    <col min="10255" max="10255" width="7.625" customWidth="1"/>
    <col min="10256" max="10256" width="5.375" customWidth="1"/>
    <col min="10257" max="10257" width="7.625" customWidth="1"/>
    <col min="10258" max="10258" width="5.375" bestFit="1" customWidth="1"/>
    <col min="10259" max="10259" width="7.625" customWidth="1"/>
    <col min="10260" max="10260" width="5.375" customWidth="1"/>
    <col min="10261" max="10261" width="7.625" customWidth="1"/>
    <col min="10262" max="10262" width="5.375" bestFit="1" customWidth="1"/>
    <col min="10263" max="10263" width="7.625" customWidth="1"/>
    <col min="10264" max="10264" width="5.375" customWidth="1"/>
    <col min="10265" max="10265" width="7.625" customWidth="1"/>
    <col min="10266" max="10266" width="5.375" bestFit="1" customWidth="1"/>
    <col min="10267" max="10267" width="7.625" customWidth="1"/>
    <col min="10268" max="10268" width="5.375" customWidth="1"/>
    <col min="10269" max="10269" width="7.625" customWidth="1"/>
    <col min="10270" max="10270" width="5.375" bestFit="1" customWidth="1"/>
    <col min="10271" max="10271" width="7.625" customWidth="1"/>
    <col min="10272" max="10272" width="5.375" customWidth="1"/>
    <col min="10273" max="10273" width="7.625" customWidth="1"/>
    <col min="10274" max="10274" width="5.375" bestFit="1" customWidth="1"/>
    <col min="10275" max="10275" width="7.625" customWidth="1"/>
    <col min="10276" max="10276" width="5.375" customWidth="1"/>
    <col min="10277" max="10277" width="7.625" customWidth="1"/>
    <col min="10278" max="10278" width="5.375" bestFit="1" customWidth="1"/>
    <col min="10279" max="10279" width="7.625" customWidth="1"/>
    <col min="10280" max="10280" width="5.375" customWidth="1"/>
    <col min="10281" max="10281" width="7.625" customWidth="1"/>
    <col min="10282" max="10282" width="5.375" bestFit="1" customWidth="1"/>
    <col min="10283" max="10283" width="7.625" customWidth="1"/>
    <col min="10284" max="10284" width="5.375" customWidth="1"/>
    <col min="10285" max="10285" width="7.625" customWidth="1"/>
    <col min="10286" max="10286" width="5.375" bestFit="1" customWidth="1"/>
    <col min="10287" max="10287" width="7.625" customWidth="1"/>
    <col min="10288" max="10288" width="5.375" customWidth="1"/>
    <col min="10289" max="10289" width="7.625" customWidth="1"/>
    <col min="10290" max="10290" width="5.375" bestFit="1" customWidth="1"/>
    <col min="10291" max="10291" width="7.625" customWidth="1"/>
    <col min="10292" max="10292" width="5.375" customWidth="1"/>
    <col min="10293" max="10293" width="7.625" customWidth="1"/>
    <col min="10294" max="10294" width="5.375" bestFit="1" customWidth="1"/>
    <col min="10295" max="10295" width="7.625" customWidth="1"/>
    <col min="10296" max="10296" width="5.375" customWidth="1"/>
    <col min="10297" max="10297" width="7.625" customWidth="1"/>
    <col min="10298" max="10298" width="5.375" bestFit="1" customWidth="1"/>
    <col min="10299" max="10299" width="7.625" customWidth="1"/>
    <col min="10300" max="10300" width="5.375" customWidth="1"/>
    <col min="10301" max="10301" width="7.625" customWidth="1"/>
    <col min="10302" max="10302" width="5.375" bestFit="1" customWidth="1"/>
    <col min="10303" max="10303" width="7.625" customWidth="1"/>
    <col min="10304" max="10304" width="5.375" customWidth="1"/>
    <col min="10305" max="10305" width="7.625" customWidth="1"/>
    <col min="10306" max="10306" width="5.375" bestFit="1" customWidth="1"/>
    <col min="10307" max="10307" width="7.625" customWidth="1"/>
    <col min="10308" max="10308" width="5.375" customWidth="1"/>
    <col min="10309" max="10309" width="7.625" customWidth="1"/>
    <col min="10310" max="10310" width="5.375" bestFit="1" customWidth="1"/>
    <col min="10311" max="10311" width="7.625" customWidth="1"/>
    <col min="10312" max="10312" width="5.375" customWidth="1"/>
    <col min="10313" max="10313" width="7.625" customWidth="1"/>
    <col min="10314" max="10314" width="5.375" bestFit="1" customWidth="1"/>
    <col min="10315" max="10315" width="7.625" customWidth="1"/>
    <col min="10316" max="10316" width="5.375" customWidth="1"/>
    <col min="10317" max="10317" width="7.625" customWidth="1"/>
    <col min="10318" max="10318" width="5.375" bestFit="1" customWidth="1"/>
    <col min="10319" max="10319" width="7.625" customWidth="1"/>
    <col min="10320" max="10320" width="5.375" customWidth="1"/>
    <col min="10321" max="10321" width="7.625" customWidth="1"/>
    <col min="10322" max="10322" width="5.375" bestFit="1" customWidth="1"/>
    <col min="10323" max="10323" width="7.625" customWidth="1"/>
    <col min="10324" max="10324" width="5.375" customWidth="1"/>
    <col min="10325" max="10325" width="7.625" customWidth="1"/>
    <col min="10326" max="10326" width="5.375" bestFit="1" customWidth="1"/>
    <col min="10327" max="10327" width="7.625" customWidth="1"/>
    <col min="10328" max="10328" width="5.375" customWidth="1"/>
    <col min="10329" max="10329" width="7.625" customWidth="1"/>
    <col min="10330" max="10330" width="5.375" bestFit="1" customWidth="1"/>
    <col min="10331" max="10331" width="7.625" customWidth="1"/>
    <col min="10332" max="10332" width="5.375" customWidth="1"/>
    <col min="10333" max="10333" width="7.625" customWidth="1"/>
    <col min="10334" max="10334" width="5.375" bestFit="1" customWidth="1"/>
    <col min="10335" max="10335" width="7.625" customWidth="1"/>
    <col min="10336" max="10336" width="5.375" customWidth="1"/>
    <col min="10337" max="10337" width="7.625" customWidth="1"/>
    <col min="10338" max="10338" width="5.375" bestFit="1" customWidth="1"/>
    <col min="10339" max="10339" width="7.625" customWidth="1"/>
    <col min="10340" max="10340" width="5.375" customWidth="1"/>
    <col min="10341" max="10341" width="7.625" customWidth="1"/>
    <col min="10342" max="10342" width="5.375" bestFit="1" customWidth="1"/>
    <col min="10344" max="10345" width="5.375" bestFit="1" customWidth="1"/>
    <col min="10346" max="10346" width="2.125" bestFit="1" customWidth="1"/>
    <col min="10497" max="10497" width="4.375" customWidth="1"/>
    <col min="10498" max="10498" width="30.5" customWidth="1"/>
    <col min="10501" max="10501" width="10.75" customWidth="1"/>
    <col min="10502" max="10502" width="5.25" customWidth="1"/>
    <col min="10503" max="10503" width="7.625" customWidth="1"/>
    <col min="10504" max="10504" width="5.375" customWidth="1"/>
    <col min="10505" max="10505" width="7.625" customWidth="1"/>
    <col min="10506" max="10506" width="6" bestFit="1" customWidth="1"/>
    <col min="10507" max="10507" width="7.625" customWidth="1"/>
    <col min="10508" max="10508" width="5.375" customWidth="1"/>
    <col min="10509" max="10509" width="7.625" customWidth="1"/>
    <col min="10510" max="10510" width="5.375" bestFit="1" customWidth="1"/>
    <col min="10511" max="10511" width="7.625" customWidth="1"/>
    <col min="10512" max="10512" width="5.375" customWidth="1"/>
    <col min="10513" max="10513" width="7.625" customWidth="1"/>
    <col min="10514" max="10514" width="5.375" bestFit="1" customWidth="1"/>
    <col min="10515" max="10515" width="7.625" customWidth="1"/>
    <col min="10516" max="10516" width="5.375" customWidth="1"/>
    <col min="10517" max="10517" width="7.625" customWidth="1"/>
    <col min="10518" max="10518" width="5.375" bestFit="1" customWidth="1"/>
    <col min="10519" max="10519" width="7.625" customWidth="1"/>
    <col min="10520" max="10520" width="5.375" customWidth="1"/>
    <col min="10521" max="10521" width="7.625" customWidth="1"/>
    <col min="10522" max="10522" width="5.375" bestFit="1" customWidth="1"/>
    <col min="10523" max="10523" width="7.625" customWidth="1"/>
    <col min="10524" max="10524" width="5.375" customWidth="1"/>
    <col min="10525" max="10525" width="7.625" customWidth="1"/>
    <col min="10526" max="10526" width="5.375" bestFit="1" customWidth="1"/>
    <col min="10527" max="10527" width="7.625" customWidth="1"/>
    <col min="10528" max="10528" width="5.375" customWidth="1"/>
    <col min="10529" max="10529" width="7.625" customWidth="1"/>
    <col min="10530" max="10530" width="5.375" bestFit="1" customWidth="1"/>
    <col min="10531" max="10531" width="7.625" customWidth="1"/>
    <col min="10532" max="10532" width="5.375" customWidth="1"/>
    <col min="10533" max="10533" width="7.625" customWidth="1"/>
    <col min="10534" max="10534" width="5.375" bestFit="1" customWidth="1"/>
    <col min="10535" max="10535" width="7.625" customWidth="1"/>
    <col min="10536" max="10536" width="5.375" customWidth="1"/>
    <col min="10537" max="10537" width="7.625" customWidth="1"/>
    <col min="10538" max="10538" width="5.375" bestFit="1" customWidth="1"/>
    <col min="10539" max="10539" width="7.625" customWidth="1"/>
    <col min="10540" max="10540" width="5.375" customWidth="1"/>
    <col min="10541" max="10541" width="7.625" customWidth="1"/>
    <col min="10542" max="10542" width="5.375" bestFit="1" customWidth="1"/>
    <col min="10543" max="10543" width="7.625" customWidth="1"/>
    <col min="10544" max="10544" width="5.375" customWidth="1"/>
    <col min="10545" max="10545" width="7.625" customWidth="1"/>
    <col min="10546" max="10546" width="5.375" bestFit="1" customWidth="1"/>
    <col min="10547" max="10547" width="7.625" customWidth="1"/>
    <col min="10548" max="10548" width="5.375" customWidth="1"/>
    <col min="10549" max="10549" width="7.625" customWidth="1"/>
    <col min="10550" max="10550" width="5.375" bestFit="1" customWidth="1"/>
    <col min="10551" max="10551" width="7.625" customWidth="1"/>
    <col min="10552" max="10552" width="5.375" customWidth="1"/>
    <col min="10553" max="10553" width="7.625" customWidth="1"/>
    <col min="10554" max="10554" width="5.375" bestFit="1" customWidth="1"/>
    <col min="10555" max="10555" width="7.625" customWidth="1"/>
    <col min="10556" max="10556" width="5.375" customWidth="1"/>
    <col min="10557" max="10557" width="7.625" customWidth="1"/>
    <col min="10558" max="10558" width="5.375" bestFit="1" customWidth="1"/>
    <col min="10559" max="10559" width="7.625" customWidth="1"/>
    <col min="10560" max="10560" width="5.375" customWidth="1"/>
    <col min="10561" max="10561" width="7.625" customWidth="1"/>
    <col min="10562" max="10562" width="5.375" bestFit="1" customWidth="1"/>
    <col min="10563" max="10563" width="7.625" customWidth="1"/>
    <col min="10564" max="10564" width="5.375" customWidth="1"/>
    <col min="10565" max="10565" width="7.625" customWidth="1"/>
    <col min="10566" max="10566" width="5.375" bestFit="1" customWidth="1"/>
    <col min="10567" max="10567" width="7.625" customWidth="1"/>
    <col min="10568" max="10568" width="5.375" customWidth="1"/>
    <col min="10569" max="10569" width="7.625" customWidth="1"/>
    <col min="10570" max="10570" width="5.375" bestFit="1" customWidth="1"/>
    <col min="10571" max="10571" width="7.625" customWidth="1"/>
    <col min="10572" max="10572" width="5.375" customWidth="1"/>
    <col min="10573" max="10573" width="7.625" customWidth="1"/>
    <col min="10574" max="10574" width="5.375" bestFit="1" customWidth="1"/>
    <col min="10575" max="10575" width="7.625" customWidth="1"/>
    <col min="10576" max="10576" width="5.375" customWidth="1"/>
    <col min="10577" max="10577" width="7.625" customWidth="1"/>
    <col min="10578" max="10578" width="5.375" bestFit="1" customWidth="1"/>
    <col min="10579" max="10579" width="7.625" customWidth="1"/>
    <col min="10580" max="10580" width="5.375" customWidth="1"/>
    <col min="10581" max="10581" width="7.625" customWidth="1"/>
    <col min="10582" max="10582" width="5.375" bestFit="1" customWidth="1"/>
    <col min="10583" max="10583" width="7.625" customWidth="1"/>
    <col min="10584" max="10584" width="5.375" customWidth="1"/>
    <col min="10585" max="10585" width="7.625" customWidth="1"/>
    <col min="10586" max="10586" width="5.375" bestFit="1" customWidth="1"/>
    <col min="10587" max="10587" width="7.625" customWidth="1"/>
    <col min="10588" max="10588" width="5.375" customWidth="1"/>
    <col min="10589" max="10589" width="7.625" customWidth="1"/>
    <col min="10590" max="10590" width="5.375" bestFit="1" customWidth="1"/>
    <col min="10591" max="10591" width="7.625" customWidth="1"/>
    <col min="10592" max="10592" width="5.375" customWidth="1"/>
    <col min="10593" max="10593" width="7.625" customWidth="1"/>
    <col min="10594" max="10594" width="5.375" bestFit="1" customWidth="1"/>
    <col min="10595" max="10595" width="7.625" customWidth="1"/>
    <col min="10596" max="10596" width="5.375" customWidth="1"/>
    <col min="10597" max="10597" width="7.625" customWidth="1"/>
    <col min="10598" max="10598" width="5.375" bestFit="1" customWidth="1"/>
    <col min="10600" max="10601" width="5.375" bestFit="1" customWidth="1"/>
    <col min="10602" max="10602" width="2.125" bestFit="1" customWidth="1"/>
    <col min="10753" max="10753" width="4.375" customWidth="1"/>
    <col min="10754" max="10754" width="30.5" customWidth="1"/>
    <col min="10757" max="10757" width="10.75" customWidth="1"/>
    <col min="10758" max="10758" width="5.25" customWidth="1"/>
    <col min="10759" max="10759" width="7.625" customWidth="1"/>
    <col min="10760" max="10760" width="5.375" customWidth="1"/>
    <col min="10761" max="10761" width="7.625" customWidth="1"/>
    <col min="10762" max="10762" width="6" bestFit="1" customWidth="1"/>
    <col min="10763" max="10763" width="7.625" customWidth="1"/>
    <col min="10764" max="10764" width="5.375" customWidth="1"/>
    <col min="10765" max="10765" width="7.625" customWidth="1"/>
    <col min="10766" max="10766" width="5.375" bestFit="1" customWidth="1"/>
    <col min="10767" max="10767" width="7.625" customWidth="1"/>
    <col min="10768" max="10768" width="5.375" customWidth="1"/>
    <col min="10769" max="10769" width="7.625" customWidth="1"/>
    <col min="10770" max="10770" width="5.375" bestFit="1" customWidth="1"/>
    <col min="10771" max="10771" width="7.625" customWidth="1"/>
    <col min="10772" max="10772" width="5.375" customWidth="1"/>
    <col min="10773" max="10773" width="7.625" customWidth="1"/>
    <col min="10774" max="10774" width="5.375" bestFit="1" customWidth="1"/>
    <col min="10775" max="10775" width="7.625" customWidth="1"/>
    <col min="10776" max="10776" width="5.375" customWidth="1"/>
    <col min="10777" max="10777" width="7.625" customWidth="1"/>
    <col min="10778" max="10778" width="5.375" bestFit="1" customWidth="1"/>
    <col min="10779" max="10779" width="7.625" customWidth="1"/>
    <col min="10780" max="10780" width="5.375" customWidth="1"/>
    <col min="10781" max="10781" width="7.625" customWidth="1"/>
    <col min="10782" max="10782" width="5.375" bestFit="1" customWidth="1"/>
    <col min="10783" max="10783" width="7.625" customWidth="1"/>
    <col min="10784" max="10784" width="5.375" customWidth="1"/>
    <col min="10785" max="10785" width="7.625" customWidth="1"/>
    <col min="10786" max="10786" width="5.375" bestFit="1" customWidth="1"/>
    <col min="10787" max="10787" width="7.625" customWidth="1"/>
    <col min="10788" max="10788" width="5.375" customWidth="1"/>
    <col min="10789" max="10789" width="7.625" customWidth="1"/>
    <col min="10790" max="10790" width="5.375" bestFit="1" customWidth="1"/>
    <col min="10791" max="10791" width="7.625" customWidth="1"/>
    <col min="10792" max="10792" width="5.375" customWidth="1"/>
    <col min="10793" max="10793" width="7.625" customWidth="1"/>
    <col min="10794" max="10794" width="5.375" bestFit="1" customWidth="1"/>
    <col min="10795" max="10795" width="7.625" customWidth="1"/>
    <col min="10796" max="10796" width="5.375" customWidth="1"/>
    <col min="10797" max="10797" width="7.625" customWidth="1"/>
    <col min="10798" max="10798" width="5.375" bestFit="1" customWidth="1"/>
    <col min="10799" max="10799" width="7.625" customWidth="1"/>
    <col min="10800" max="10800" width="5.375" customWidth="1"/>
    <col min="10801" max="10801" width="7.625" customWidth="1"/>
    <col min="10802" max="10802" width="5.375" bestFit="1" customWidth="1"/>
    <col min="10803" max="10803" width="7.625" customWidth="1"/>
    <col min="10804" max="10804" width="5.375" customWidth="1"/>
    <col min="10805" max="10805" width="7.625" customWidth="1"/>
    <col min="10806" max="10806" width="5.375" bestFit="1" customWidth="1"/>
    <col min="10807" max="10807" width="7.625" customWidth="1"/>
    <col min="10808" max="10808" width="5.375" customWidth="1"/>
    <col min="10809" max="10809" width="7.625" customWidth="1"/>
    <col min="10810" max="10810" width="5.375" bestFit="1" customWidth="1"/>
    <col min="10811" max="10811" width="7.625" customWidth="1"/>
    <col min="10812" max="10812" width="5.375" customWidth="1"/>
    <col min="10813" max="10813" width="7.625" customWidth="1"/>
    <col min="10814" max="10814" width="5.375" bestFit="1" customWidth="1"/>
    <col min="10815" max="10815" width="7.625" customWidth="1"/>
    <col min="10816" max="10816" width="5.375" customWidth="1"/>
    <col min="10817" max="10817" width="7.625" customWidth="1"/>
    <col min="10818" max="10818" width="5.375" bestFit="1" customWidth="1"/>
    <col min="10819" max="10819" width="7.625" customWidth="1"/>
    <col min="10820" max="10820" width="5.375" customWidth="1"/>
    <col min="10821" max="10821" width="7.625" customWidth="1"/>
    <col min="10822" max="10822" width="5.375" bestFit="1" customWidth="1"/>
    <col min="10823" max="10823" width="7.625" customWidth="1"/>
    <col min="10824" max="10824" width="5.375" customWidth="1"/>
    <col min="10825" max="10825" width="7.625" customWidth="1"/>
    <col min="10826" max="10826" width="5.375" bestFit="1" customWidth="1"/>
    <col min="10827" max="10827" width="7.625" customWidth="1"/>
    <col min="10828" max="10828" width="5.375" customWidth="1"/>
    <col min="10829" max="10829" width="7.625" customWidth="1"/>
    <col min="10830" max="10830" width="5.375" bestFit="1" customWidth="1"/>
    <col min="10831" max="10831" width="7.625" customWidth="1"/>
    <col min="10832" max="10832" width="5.375" customWidth="1"/>
    <col min="10833" max="10833" width="7.625" customWidth="1"/>
    <col min="10834" max="10834" width="5.375" bestFit="1" customWidth="1"/>
    <col min="10835" max="10835" width="7.625" customWidth="1"/>
    <col min="10836" max="10836" width="5.375" customWidth="1"/>
    <col min="10837" max="10837" width="7.625" customWidth="1"/>
    <col min="10838" max="10838" width="5.375" bestFit="1" customWidth="1"/>
    <col min="10839" max="10839" width="7.625" customWidth="1"/>
    <col min="10840" max="10840" width="5.375" customWidth="1"/>
    <col min="10841" max="10841" width="7.625" customWidth="1"/>
    <col min="10842" max="10842" width="5.375" bestFit="1" customWidth="1"/>
    <col min="10843" max="10843" width="7.625" customWidth="1"/>
    <col min="10844" max="10844" width="5.375" customWidth="1"/>
    <col min="10845" max="10845" width="7.625" customWidth="1"/>
    <col min="10846" max="10846" width="5.375" bestFit="1" customWidth="1"/>
    <col min="10847" max="10847" width="7.625" customWidth="1"/>
    <col min="10848" max="10848" width="5.375" customWidth="1"/>
    <col min="10849" max="10849" width="7.625" customWidth="1"/>
    <col min="10850" max="10850" width="5.375" bestFit="1" customWidth="1"/>
    <col min="10851" max="10851" width="7.625" customWidth="1"/>
    <col min="10852" max="10852" width="5.375" customWidth="1"/>
    <col min="10853" max="10853" width="7.625" customWidth="1"/>
    <col min="10854" max="10854" width="5.375" bestFit="1" customWidth="1"/>
    <col min="10856" max="10857" width="5.375" bestFit="1" customWidth="1"/>
    <col min="10858" max="10858" width="2.125" bestFit="1" customWidth="1"/>
    <col min="11009" max="11009" width="4.375" customWidth="1"/>
    <col min="11010" max="11010" width="30.5" customWidth="1"/>
    <col min="11013" max="11013" width="10.75" customWidth="1"/>
    <col min="11014" max="11014" width="5.25" customWidth="1"/>
    <col min="11015" max="11015" width="7.625" customWidth="1"/>
    <col min="11016" max="11016" width="5.375" customWidth="1"/>
    <col min="11017" max="11017" width="7.625" customWidth="1"/>
    <col min="11018" max="11018" width="6" bestFit="1" customWidth="1"/>
    <col min="11019" max="11019" width="7.625" customWidth="1"/>
    <col min="11020" max="11020" width="5.375" customWidth="1"/>
    <col min="11021" max="11021" width="7.625" customWidth="1"/>
    <col min="11022" max="11022" width="5.375" bestFit="1" customWidth="1"/>
    <col min="11023" max="11023" width="7.625" customWidth="1"/>
    <col min="11024" max="11024" width="5.375" customWidth="1"/>
    <col min="11025" max="11025" width="7.625" customWidth="1"/>
    <col min="11026" max="11026" width="5.375" bestFit="1" customWidth="1"/>
    <col min="11027" max="11027" width="7.625" customWidth="1"/>
    <col min="11028" max="11028" width="5.375" customWidth="1"/>
    <col min="11029" max="11029" width="7.625" customWidth="1"/>
    <col min="11030" max="11030" width="5.375" bestFit="1" customWidth="1"/>
    <col min="11031" max="11031" width="7.625" customWidth="1"/>
    <col min="11032" max="11032" width="5.375" customWidth="1"/>
    <col min="11033" max="11033" width="7.625" customWidth="1"/>
    <col min="11034" max="11034" width="5.375" bestFit="1" customWidth="1"/>
    <col min="11035" max="11035" width="7.625" customWidth="1"/>
    <col min="11036" max="11036" width="5.375" customWidth="1"/>
    <col min="11037" max="11037" width="7.625" customWidth="1"/>
    <col min="11038" max="11038" width="5.375" bestFit="1" customWidth="1"/>
    <col min="11039" max="11039" width="7.625" customWidth="1"/>
    <col min="11040" max="11040" width="5.375" customWidth="1"/>
    <col min="11041" max="11041" width="7.625" customWidth="1"/>
    <col min="11042" max="11042" width="5.375" bestFit="1" customWidth="1"/>
    <col min="11043" max="11043" width="7.625" customWidth="1"/>
    <col min="11044" max="11044" width="5.375" customWidth="1"/>
    <col min="11045" max="11045" width="7.625" customWidth="1"/>
    <col min="11046" max="11046" width="5.375" bestFit="1" customWidth="1"/>
    <col min="11047" max="11047" width="7.625" customWidth="1"/>
    <col min="11048" max="11048" width="5.375" customWidth="1"/>
    <col min="11049" max="11049" width="7.625" customWidth="1"/>
    <col min="11050" max="11050" width="5.375" bestFit="1" customWidth="1"/>
    <col min="11051" max="11051" width="7.625" customWidth="1"/>
    <col min="11052" max="11052" width="5.375" customWidth="1"/>
    <col min="11053" max="11053" width="7.625" customWidth="1"/>
    <col min="11054" max="11054" width="5.375" bestFit="1" customWidth="1"/>
    <col min="11055" max="11055" width="7.625" customWidth="1"/>
    <col min="11056" max="11056" width="5.375" customWidth="1"/>
    <col min="11057" max="11057" width="7.625" customWidth="1"/>
    <col min="11058" max="11058" width="5.375" bestFit="1" customWidth="1"/>
    <col min="11059" max="11059" width="7.625" customWidth="1"/>
    <col min="11060" max="11060" width="5.375" customWidth="1"/>
    <col min="11061" max="11061" width="7.625" customWidth="1"/>
    <col min="11062" max="11062" width="5.375" bestFit="1" customWidth="1"/>
    <col min="11063" max="11063" width="7.625" customWidth="1"/>
    <col min="11064" max="11064" width="5.375" customWidth="1"/>
    <col min="11065" max="11065" width="7.625" customWidth="1"/>
    <col min="11066" max="11066" width="5.375" bestFit="1" customWidth="1"/>
    <col min="11067" max="11067" width="7.625" customWidth="1"/>
    <col min="11068" max="11068" width="5.375" customWidth="1"/>
    <col min="11069" max="11069" width="7.625" customWidth="1"/>
    <col min="11070" max="11070" width="5.375" bestFit="1" customWidth="1"/>
    <col min="11071" max="11071" width="7.625" customWidth="1"/>
    <col min="11072" max="11072" width="5.375" customWidth="1"/>
    <col min="11073" max="11073" width="7.625" customWidth="1"/>
    <col min="11074" max="11074" width="5.375" bestFit="1" customWidth="1"/>
    <col min="11075" max="11075" width="7.625" customWidth="1"/>
    <col min="11076" max="11076" width="5.375" customWidth="1"/>
    <col min="11077" max="11077" width="7.625" customWidth="1"/>
    <col min="11078" max="11078" width="5.375" bestFit="1" customWidth="1"/>
    <col min="11079" max="11079" width="7.625" customWidth="1"/>
    <col min="11080" max="11080" width="5.375" customWidth="1"/>
    <col min="11081" max="11081" width="7.625" customWidth="1"/>
    <col min="11082" max="11082" width="5.375" bestFit="1" customWidth="1"/>
    <col min="11083" max="11083" width="7.625" customWidth="1"/>
    <col min="11084" max="11084" width="5.375" customWidth="1"/>
    <col min="11085" max="11085" width="7.625" customWidth="1"/>
    <col min="11086" max="11086" width="5.375" bestFit="1" customWidth="1"/>
    <col min="11087" max="11087" width="7.625" customWidth="1"/>
    <col min="11088" max="11088" width="5.375" customWidth="1"/>
    <col min="11089" max="11089" width="7.625" customWidth="1"/>
    <col min="11090" max="11090" width="5.375" bestFit="1" customWidth="1"/>
    <col min="11091" max="11091" width="7.625" customWidth="1"/>
    <col min="11092" max="11092" width="5.375" customWidth="1"/>
    <col min="11093" max="11093" width="7.625" customWidth="1"/>
    <col min="11094" max="11094" width="5.375" bestFit="1" customWidth="1"/>
    <col min="11095" max="11095" width="7.625" customWidth="1"/>
    <col min="11096" max="11096" width="5.375" customWidth="1"/>
    <col min="11097" max="11097" width="7.625" customWidth="1"/>
    <col min="11098" max="11098" width="5.375" bestFit="1" customWidth="1"/>
    <col min="11099" max="11099" width="7.625" customWidth="1"/>
    <col min="11100" max="11100" width="5.375" customWidth="1"/>
    <col min="11101" max="11101" width="7.625" customWidth="1"/>
    <col min="11102" max="11102" width="5.375" bestFit="1" customWidth="1"/>
    <col min="11103" max="11103" width="7.625" customWidth="1"/>
    <col min="11104" max="11104" width="5.375" customWidth="1"/>
    <col min="11105" max="11105" width="7.625" customWidth="1"/>
    <col min="11106" max="11106" width="5.375" bestFit="1" customWidth="1"/>
    <col min="11107" max="11107" width="7.625" customWidth="1"/>
    <col min="11108" max="11108" width="5.375" customWidth="1"/>
    <col min="11109" max="11109" width="7.625" customWidth="1"/>
    <col min="11110" max="11110" width="5.375" bestFit="1" customWidth="1"/>
    <col min="11112" max="11113" width="5.375" bestFit="1" customWidth="1"/>
    <col min="11114" max="11114" width="2.125" bestFit="1" customWidth="1"/>
    <col min="11265" max="11265" width="4.375" customWidth="1"/>
    <col min="11266" max="11266" width="30.5" customWidth="1"/>
    <col min="11269" max="11269" width="10.75" customWidth="1"/>
    <col min="11270" max="11270" width="5.25" customWidth="1"/>
    <col min="11271" max="11271" width="7.625" customWidth="1"/>
    <col min="11272" max="11272" width="5.375" customWidth="1"/>
    <col min="11273" max="11273" width="7.625" customWidth="1"/>
    <col min="11274" max="11274" width="6" bestFit="1" customWidth="1"/>
    <col min="11275" max="11275" width="7.625" customWidth="1"/>
    <col min="11276" max="11276" width="5.375" customWidth="1"/>
    <col min="11277" max="11277" width="7.625" customWidth="1"/>
    <col min="11278" max="11278" width="5.375" bestFit="1" customWidth="1"/>
    <col min="11279" max="11279" width="7.625" customWidth="1"/>
    <col min="11280" max="11280" width="5.375" customWidth="1"/>
    <col min="11281" max="11281" width="7.625" customWidth="1"/>
    <col min="11282" max="11282" width="5.375" bestFit="1" customWidth="1"/>
    <col min="11283" max="11283" width="7.625" customWidth="1"/>
    <col min="11284" max="11284" width="5.375" customWidth="1"/>
    <col min="11285" max="11285" width="7.625" customWidth="1"/>
    <col min="11286" max="11286" width="5.375" bestFit="1" customWidth="1"/>
    <col min="11287" max="11287" width="7.625" customWidth="1"/>
    <col min="11288" max="11288" width="5.375" customWidth="1"/>
    <col min="11289" max="11289" width="7.625" customWidth="1"/>
    <col min="11290" max="11290" width="5.375" bestFit="1" customWidth="1"/>
    <col min="11291" max="11291" width="7.625" customWidth="1"/>
    <col min="11292" max="11292" width="5.375" customWidth="1"/>
    <col min="11293" max="11293" width="7.625" customWidth="1"/>
    <col min="11294" max="11294" width="5.375" bestFit="1" customWidth="1"/>
    <col min="11295" max="11295" width="7.625" customWidth="1"/>
    <col min="11296" max="11296" width="5.375" customWidth="1"/>
    <col min="11297" max="11297" width="7.625" customWidth="1"/>
    <col min="11298" max="11298" width="5.375" bestFit="1" customWidth="1"/>
    <col min="11299" max="11299" width="7.625" customWidth="1"/>
    <col min="11300" max="11300" width="5.375" customWidth="1"/>
    <col min="11301" max="11301" width="7.625" customWidth="1"/>
    <col min="11302" max="11302" width="5.375" bestFit="1" customWidth="1"/>
    <col min="11303" max="11303" width="7.625" customWidth="1"/>
    <col min="11304" max="11304" width="5.375" customWidth="1"/>
    <col min="11305" max="11305" width="7.625" customWidth="1"/>
    <col min="11306" max="11306" width="5.375" bestFit="1" customWidth="1"/>
    <col min="11307" max="11307" width="7.625" customWidth="1"/>
    <col min="11308" max="11308" width="5.375" customWidth="1"/>
    <col min="11309" max="11309" width="7.625" customWidth="1"/>
    <col min="11310" max="11310" width="5.375" bestFit="1" customWidth="1"/>
    <col min="11311" max="11311" width="7.625" customWidth="1"/>
    <col min="11312" max="11312" width="5.375" customWidth="1"/>
    <col min="11313" max="11313" width="7.625" customWidth="1"/>
    <col min="11314" max="11314" width="5.375" bestFit="1" customWidth="1"/>
    <col min="11315" max="11315" width="7.625" customWidth="1"/>
    <col min="11316" max="11316" width="5.375" customWidth="1"/>
    <col min="11317" max="11317" width="7.625" customWidth="1"/>
    <col min="11318" max="11318" width="5.375" bestFit="1" customWidth="1"/>
    <col min="11319" max="11319" width="7.625" customWidth="1"/>
    <col min="11320" max="11320" width="5.375" customWidth="1"/>
    <col min="11321" max="11321" width="7.625" customWidth="1"/>
    <col min="11322" max="11322" width="5.375" bestFit="1" customWidth="1"/>
    <col min="11323" max="11323" width="7.625" customWidth="1"/>
    <col min="11324" max="11324" width="5.375" customWidth="1"/>
    <col min="11325" max="11325" width="7.625" customWidth="1"/>
    <col min="11326" max="11326" width="5.375" bestFit="1" customWidth="1"/>
    <col min="11327" max="11327" width="7.625" customWidth="1"/>
    <col min="11328" max="11328" width="5.375" customWidth="1"/>
    <col min="11329" max="11329" width="7.625" customWidth="1"/>
    <col min="11330" max="11330" width="5.375" bestFit="1" customWidth="1"/>
    <col min="11331" max="11331" width="7.625" customWidth="1"/>
    <col min="11332" max="11332" width="5.375" customWidth="1"/>
    <col min="11333" max="11333" width="7.625" customWidth="1"/>
    <col min="11334" max="11334" width="5.375" bestFit="1" customWidth="1"/>
    <col min="11335" max="11335" width="7.625" customWidth="1"/>
    <col min="11336" max="11336" width="5.375" customWidth="1"/>
    <col min="11337" max="11337" width="7.625" customWidth="1"/>
    <col min="11338" max="11338" width="5.375" bestFit="1" customWidth="1"/>
    <col min="11339" max="11339" width="7.625" customWidth="1"/>
    <col min="11340" max="11340" width="5.375" customWidth="1"/>
    <col min="11341" max="11341" width="7.625" customWidth="1"/>
    <col min="11342" max="11342" width="5.375" bestFit="1" customWidth="1"/>
    <col min="11343" max="11343" width="7.625" customWidth="1"/>
    <col min="11344" max="11344" width="5.375" customWidth="1"/>
    <col min="11345" max="11345" width="7.625" customWidth="1"/>
    <col min="11346" max="11346" width="5.375" bestFit="1" customWidth="1"/>
    <col min="11347" max="11347" width="7.625" customWidth="1"/>
    <col min="11348" max="11348" width="5.375" customWidth="1"/>
    <col min="11349" max="11349" width="7.625" customWidth="1"/>
    <col min="11350" max="11350" width="5.375" bestFit="1" customWidth="1"/>
    <col min="11351" max="11351" width="7.625" customWidth="1"/>
    <col min="11352" max="11352" width="5.375" customWidth="1"/>
    <col min="11353" max="11353" width="7.625" customWidth="1"/>
    <col min="11354" max="11354" width="5.375" bestFit="1" customWidth="1"/>
    <col min="11355" max="11355" width="7.625" customWidth="1"/>
    <col min="11356" max="11356" width="5.375" customWidth="1"/>
    <col min="11357" max="11357" width="7.625" customWidth="1"/>
    <col min="11358" max="11358" width="5.375" bestFit="1" customWidth="1"/>
    <col min="11359" max="11359" width="7.625" customWidth="1"/>
    <col min="11360" max="11360" width="5.375" customWidth="1"/>
    <col min="11361" max="11361" width="7.625" customWidth="1"/>
    <col min="11362" max="11362" width="5.375" bestFit="1" customWidth="1"/>
    <col min="11363" max="11363" width="7.625" customWidth="1"/>
    <col min="11364" max="11364" width="5.375" customWidth="1"/>
    <col min="11365" max="11365" width="7.625" customWidth="1"/>
    <col min="11366" max="11366" width="5.375" bestFit="1" customWidth="1"/>
    <col min="11368" max="11369" width="5.375" bestFit="1" customWidth="1"/>
    <col min="11370" max="11370" width="2.125" bestFit="1" customWidth="1"/>
    <col min="11521" max="11521" width="4.375" customWidth="1"/>
    <col min="11522" max="11522" width="30.5" customWidth="1"/>
    <col min="11525" max="11525" width="10.75" customWidth="1"/>
    <col min="11526" max="11526" width="5.25" customWidth="1"/>
    <col min="11527" max="11527" width="7.625" customWidth="1"/>
    <col min="11528" max="11528" width="5.375" customWidth="1"/>
    <col min="11529" max="11529" width="7.625" customWidth="1"/>
    <col min="11530" max="11530" width="6" bestFit="1" customWidth="1"/>
    <col min="11531" max="11531" width="7.625" customWidth="1"/>
    <col min="11532" max="11532" width="5.375" customWidth="1"/>
    <col min="11533" max="11533" width="7.625" customWidth="1"/>
    <col min="11534" max="11534" width="5.375" bestFit="1" customWidth="1"/>
    <col min="11535" max="11535" width="7.625" customWidth="1"/>
    <col min="11536" max="11536" width="5.375" customWidth="1"/>
    <col min="11537" max="11537" width="7.625" customWidth="1"/>
    <col min="11538" max="11538" width="5.375" bestFit="1" customWidth="1"/>
    <col min="11539" max="11539" width="7.625" customWidth="1"/>
    <col min="11540" max="11540" width="5.375" customWidth="1"/>
    <col min="11541" max="11541" width="7.625" customWidth="1"/>
    <col min="11542" max="11542" width="5.375" bestFit="1" customWidth="1"/>
    <col min="11543" max="11543" width="7.625" customWidth="1"/>
    <col min="11544" max="11544" width="5.375" customWidth="1"/>
    <col min="11545" max="11545" width="7.625" customWidth="1"/>
    <col min="11546" max="11546" width="5.375" bestFit="1" customWidth="1"/>
    <col min="11547" max="11547" width="7.625" customWidth="1"/>
    <col min="11548" max="11548" width="5.375" customWidth="1"/>
    <col min="11549" max="11549" width="7.625" customWidth="1"/>
    <col min="11550" max="11550" width="5.375" bestFit="1" customWidth="1"/>
    <col min="11551" max="11551" width="7.625" customWidth="1"/>
    <col min="11552" max="11552" width="5.375" customWidth="1"/>
    <col min="11553" max="11553" width="7.625" customWidth="1"/>
    <col min="11554" max="11554" width="5.375" bestFit="1" customWidth="1"/>
    <col min="11555" max="11555" width="7.625" customWidth="1"/>
    <col min="11556" max="11556" width="5.375" customWidth="1"/>
    <col min="11557" max="11557" width="7.625" customWidth="1"/>
    <col min="11558" max="11558" width="5.375" bestFit="1" customWidth="1"/>
    <col min="11559" max="11559" width="7.625" customWidth="1"/>
    <col min="11560" max="11560" width="5.375" customWidth="1"/>
    <col min="11561" max="11561" width="7.625" customWidth="1"/>
    <col min="11562" max="11562" width="5.375" bestFit="1" customWidth="1"/>
    <col min="11563" max="11563" width="7.625" customWidth="1"/>
    <col min="11564" max="11564" width="5.375" customWidth="1"/>
    <col min="11565" max="11565" width="7.625" customWidth="1"/>
    <col min="11566" max="11566" width="5.375" bestFit="1" customWidth="1"/>
    <col min="11567" max="11567" width="7.625" customWidth="1"/>
    <col min="11568" max="11568" width="5.375" customWidth="1"/>
    <col min="11569" max="11569" width="7.625" customWidth="1"/>
    <col min="11570" max="11570" width="5.375" bestFit="1" customWidth="1"/>
    <col min="11571" max="11571" width="7.625" customWidth="1"/>
    <col min="11572" max="11572" width="5.375" customWidth="1"/>
    <col min="11573" max="11573" width="7.625" customWidth="1"/>
    <col min="11574" max="11574" width="5.375" bestFit="1" customWidth="1"/>
    <col min="11575" max="11575" width="7.625" customWidth="1"/>
    <col min="11576" max="11576" width="5.375" customWidth="1"/>
    <col min="11577" max="11577" width="7.625" customWidth="1"/>
    <col min="11578" max="11578" width="5.375" bestFit="1" customWidth="1"/>
    <col min="11579" max="11579" width="7.625" customWidth="1"/>
    <col min="11580" max="11580" width="5.375" customWidth="1"/>
    <col min="11581" max="11581" width="7.625" customWidth="1"/>
    <col min="11582" max="11582" width="5.375" bestFit="1" customWidth="1"/>
    <col min="11583" max="11583" width="7.625" customWidth="1"/>
    <col min="11584" max="11584" width="5.375" customWidth="1"/>
    <col min="11585" max="11585" width="7.625" customWidth="1"/>
    <col min="11586" max="11586" width="5.375" bestFit="1" customWidth="1"/>
    <col min="11587" max="11587" width="7.625" customWidth="1"/>
    <col min="11588" max="11588" width="5.375" customWidth="1"/>
    <col min="11589" max="11589" width="7.625" customWidth="1"/>
    <col min="11590" max="11590" width="5.375" bestFit="1" customWidth="1"/>
    <col min="11591" max="11591" width="7.625" customWidth="1"/>
    <col min="11592" max="11592" width="5.375" customWidth="1"/>
    <col min="11593" max="11593" width="7.625" customWidth="1"/>
    <col min="11594" max="11594" width="5.375" bestFit="1" customWidth="1"/>
    <col min="11595" max="11595" width="7.625" customWidth="1"/>
    <col min="11596" max="11596" width="5.375" customWidth="1"/>
    <col min="11597" max="11597" width="7.625" customWidth="1"/>
    <col min="11598" max="11598" width="5.375" bestFit="1" customWidth="1"/>
    <col min="11599" max="11599" width="7.625" customWidth="1"/>
    <col min="11600" max="11600" width="5.375" customWidth="1"/>
    <col min="11601" max="11601" width="7.625" customWidth="1"/>
    <col min="11602" max="11602" width="5.375" bestFit="1" customWidth="1"/>
    <col min="11603" max="11603" width="7.625" customWidth="1"/>
    <col min="11604" max="11604" width="5.375" customWidth="1"/>
    <col min="11605" max="11605" width="7.625" customWidth="1"/>
    <col min="11606" max="11606" width="5.375" bestFit="1" customWidth="1"/>
    <col min="11607" max="11607" width="7.625" customWidth="1"/>
    <col min="11608" max="11608" width="5.375" customWidth="1"/>
    <col min="11609" max="11609" width="7.625" customWidth="1"/>
    <col min="11610" max="11610" width="5.375" bestFit="1" customWidth="1"/>
    <col min="11611" max="11611" width="7.625" customWidth="1"/>
    <col min="11612" max="11612" width="5.375" customWidth="1"/>
    <col min="11613" max="11613" width="7.625" customWidth="1"/>
    <col min="11614" max="11614" width="5.375" bestFit="1" customWidth="1"/>
    <col min="11615" max="11615" width="7.625" customWidth="1"/>
    <col min="11616" max="11616" width="5.375" customWidth="1"/>
    <col min="11617" max="11617" width="7.625" customWidth="1"/>
    <col min="11618" max="11618" width="5.375" bestFit="1" customWidth="1"/>
    <col min="11619" max="11619" width="7.625" customWidth="1"/>
    <col min="11620" max="11620" width="5.375" customWidth="1"/>
    <col min="11621" max="11621" width="7.625" customWidth="1"/>
    <col min="11622" max="11622" width="5.375" bestFit="1" customWidth="1"/>
    <col min="11624" max="11625" width="5.375" bestFit="1" customWidth="1"/>
    <col min="11626" max="11626" width="2.125" bestFit="1" customWidth="1"/>
    <col min="11777" max="11777" width="4.375" customWidth="1"/>
    <col min="11778" max="11778" width="30.5" customWidth="1"/>
    <col min="11781" max="11781" width="10.75" customWidth="1"/>
    <col min="11782" max="11782" width="5.25" customWidth="1"/>
    <col min="11783" max="11783" width="7.625" customWidth="1"/>
    <col min="11784" max="11784" width="5.375" customWidth="1"/>
    <col min="11785" max="11785" width="7.625" customWidth="1"/>
    <col min="11786" max="11786" width="6" bestFit="1" customWidth="1"/>
    <col min="11787" max="11787" width="7.625" customWidth="1"/>
    <col min="11788" max="11788" width="5.375" customWidth="1"/>
    <col min="11789" max="11789" width="7.625" customWidth="1"/>
    <col min="11790" max="11790" width="5.375" bestFit="1" customWidth="1"/>
    <col min="11791" max="11791" width="7.625" customWidth="1"/>
    <col min="11792" max="11792" width="5.375" customWidth="1"/>
    <col min="11793" max="11793" width="7.625" customWidth="1"/>
    <col min="11794" max="11794" width="5.375" bestFit="1" customWidth="1"/>
    <col min="11795" max="11795" width="7.625" customWidth="1"/>
    <col min="11796" max="11796" width="5.375" customWidth="1"/>
    <col min="11797" max="11797" width="7.625" customWidth="1"/>
    <col min="11798" max="11798" width="5.375" bestFit="1" customWidth="1"/>
    <col min="11799" max="11799" width="7.625" customWidth="1"/>
    <col min="11800" max="11800" width="5.375" customWidth="1"/>
    <col min="11801" max="11801" width="7.625" customWidth="1"/>
    <col min="11802" max="11802" width="5.375" bestFit="1" customWidth="1"/>
    <col min="11803" max="11803" width="7.625" customWidth="1"/>
    <col min="11804" max="11804" width="5.375" customWidth="1"/>
    <col min="11805" max="11805" width="7.625" customWidth="1"/>
    <col min="11806" max="11806" width="5.375" bestFit="1" customWidth="1"/>
    <col min="11807" max="11807" width="7.625" customWidth="1"/>
    <col min="11808" max="11808" width="5.375" customWidth="1"/>
    <col min="11809" max="11809" width="7.625" customWidth="1"/>
    <col min="11810" max="11810" width="5.375" bestFit="1" customWidth="1"/>
    <col min="11811" max="11811" width="7.625" customWidth="1"/>
    <col min="11812" max="11812" width="5.375" customWidth="1"/>
    <col min="11813" max="11813" width="7.625" customWidth="1"/>
    <col min="11814" max="11814" width="5.375" bestFit="1" customWidth="1"/>
    <col min="11815" max="11815" width="7.625" customWidth="1"/>
    <col min="11816" max="11816" width="5.375" customWidth="1"/>
    <col min="11817" max="11817" width="7.625" customWidth="1"/>
    <col min="11818" max="11818" width="5.375" bestFit="1" customWidth="1"/>
    <col min="11819" max="11819" width="7.625" customWidth="1"/>
    <col min="11820" max="11820" width="5.375" customWidth="1"/>
    <col min="11821" max="11821" width="7.625" customWidth="1"/>
    <col min="11822" max="11822" width="5.375" bestFit="1" customWidth="1"/>
    <col min="11823" max="11823" width="7.625" customWidth="1"/>
    <col min="11824" max="11824" width="5.375" customWidth="1"/>
    <col min="11825" max="11825" width="7.625" customWidth="1"/>
    <col min="11826" max="11826" width="5.375" bestFit="1" customWidth="1"/>
    <col min="11827" max="11827" width="7.625" customWidth="1"/>
    <col min="11828" max="11828" width="5.375" customWidth="1"/>
    <col min="11829" max="11829" width="7.625" customWidth="1"/>
    <col min="11830" max="11830" width="5.375" bestFit="1" customWidth="1"/>
    <col min="11831" max="11831" width="7.625" customWidth="1"/>
    <col min="11832" max="11832" width="5.375" customWidth="1"/>
    <col min="11833" max="11833" width="7.625" customWidth="1"/>
    <col min="11834" max="11834" width="5.375" bestFit="1" customWidth="1"/>
    <col min="11835" max="11835" width="7.625" customWidth="1"/>
    <col min="11836" max="11836" width="5.375" customWidth="1"/>
    <col min="11837" max="11837" width="7.625" customWidth="1"/>
    <col min="11838" max="11838" width="5.375" bestFit="1" customWidth="1"/>
    <col min="11839" max="11839" width="7.625" customWidth="1"/>
    <col min="11840" max="11840" width="5.375" customWidth="1"/>
    <col min="11841" max="11841" width="7.625" customWidth="1"/>
    <col min="11842" max="11842" width="5.375" bestFit="1" customWidth="1"/>
    <col min="11843" max="11843" width="7.625" customWidth="1"/>
    <col min="11844" max="11844" width="5.375" customWidth="1"/>
    <col min="11845" max="11845" width="7.625" customWidth="1"/>
    <col min="11846" max="11846" width="5.375" bestFit="1" customWidth="1"/>
    <col min="11847" max="11847" width="7.625" customWidth="1"/>
    <col min="11848" max="11848" width="5.375" customWidth="1"/>
    <col min="11849" max="11849" width="7.625" customWidth="1"/>
    <col min="11850" max="11850" width="5.375" bestFit="1" customWidth="1"/>
    <col min="11851" max="11851" width="7.625" customWidth="1"/>
    <col min="11852" max="11852" width="5.375" customWidth="1"/>
    <col min="11853" max="11853" width="7.625" customWidth="1"/>
    <col min="11854" max="11854" width="5.375" bestFit="1" customWidth="1"/>
    <col min="11855" max="11855" width="7.625" customWidth="1"/>
    <col min="11856" max="11856" width="5.375" customWidth="1"/>
    <col min="11857" max="11857" width="7.625" customWidth="1"/>
    <col min="11858" max="11858" width="5.375" bestFit="1" customWidth="1"/>
    <col min="11859" max="11859" width="7.625" customWidth="1"/>
    <col min="11860" max="11860" width="5.375" customWidth="1"/>
    <col min="11861" max="11861" width="7.625" customWidth="1"/>
    <col min="11862" max="11862" width="5.375" bestFit="1" customWidth="1"/>
    <col min="11863" max="11863" width="7.625" customWidth="1"/>
    <col min="11864" max="11864" width="5.375" customWidth="1"/>
    <col min="11865" max="11865" width="7.625" customWidth="1"/>
    <col min="11866" max="11866" width="5.375" bestFit="1" customWidth="1"/>
    <col min="11867" max="11867" width="7.625" customWidth="1"/>
    <col min="11868" max="11868" width="5.375" customWidth="1"/>
    <col min="11869" max="11869" width="7.625" customWidth="1"/>
    <col min="11870" max="11870" width="5.375" bestFit="1" customWidth="1"/>
    <col min="11871" max="11871" width="7.625" customWidth="1"/>
    <col min="11872" max="11872" width="5.375" customWidth="1"/>
    <col min="11873" max="11873" width="7.625" customWidth="1"/>
    <col min="11874" max="11874" width="5.375" bestFit="1" customWidth="1"/>
    <col min="11875" max="11875" width="7.625" customWidth="1"/>
    <col min="11876" max="11876" width="5.375" customWidth="1"/>
    <col min="11877" max="11877" width="7.625" customWidth="1"/>
    <col min="11878" max="11878" width="5.375" bestFit="1" customWidth="1"/>
    <col min="11880" max="11881" width="5.375" bestFit="1" customWidth="1"/>
    <col min="11882" max="11882" width="2.125" bestFit="1" customWidth="1"/>
    <col min="12033" max="12033" width="4.375" customWidth="1"/>
    <col min="12034" max="12034" width="30.5" customWidth="1"/>
    <col min="12037" max="12037" width="10.75" customWidth="1"/>
    <col min="12038" max="12038" width="5.25" customWidth="1"/>
    <col min="12039" max="12039" width="7.625" customWidth="1"/>
    <col min="12040" max="12040" width="5.375" customWidth="1"/>
    <col min="12041" max="12041" width="7.625" customWidth="1"/>
    <col min="12042" max="12042" width="6" bestFit="1" customWidth="1"/>
    <col min="12043" max="12043" width="7.625" customWidth="1"/>
    <col min="12044" max="12044" width="5.375" customWidth="1"/>
    <col min="12045" max="12045" width="7.625" customWidth="1"/>
    <col min="12046" max="12046" width="5.375" bestFit="1" customWidth="1"/>
    <col min="12047" max="12047" width="7.625" customWidth="1"/>
    <col min="12048" max="12048" width="5.375" customWidth="1"/>
    <col min="12049" max="12049" width="7.625" customWidth="1"/>
    <col min="12050" max="12050" width="5.375" bestFit="1" customWidth="1"/>
    <col min="12051" max="12051" width="7.625" customWidth="1"/>
    <col min="12052" max="12052" width="5.375" customWidth="1"/>
    <col min="12053" max="12053" width="7.625" customWidth="1"/>
    <col min="12054" max="12054" width="5.375" bestFit="1" customWidth="1"/>
    <col min="12055" max="12055" width="7.625" customWidth="1"/>
    <col min="12056" max="12056" width="5.375" customWidth="1"/>
    <col min="12057" max="12057" width="7.625" customWidth="1"/>
    <col min="12058" max="12058" width="5.375" bestFit="1" customWidth="1"/>
    <col min="12059" max="12059" width="7.625" customWidth="1"/>
    <col min="12060" max="12060" width="5.375" customWidth="1"/>
    <col min="12061" max="12061" width="7.625" customWidth="1"/>
    <col min="12062" max="12062" width="5.375" bestFit="1" customWidth="1"/>
    <col min="12063" max="12063" width="7.625" customWidth="1"/>
    <col min="12064" max="12064" width="5.375" customWidth="1"/>
    <col min="12065" max="12065" width="7.625" customWidth="1"/>
    <col min="12066" max="12066" width="5.375" bestFit="1" customWidth="1"/>
    <col min="12067" max="12067" width="7.625" customWidth="1"/>
    <col min="12068" max="12068" width="5.375" customWidth="1"/>
    <col min="12069" max="12069" width="7.625" customWidth="1"/>
    <col min="12070" max="12070" width="5.375" bestFit="1" customWidth="1"/>
    <col min="12071" max="12071" width="7.625" customWidth="1"/>
    <col min="12072" max="12072" width="5.375" customWidth="1"/>
    <col min="12073" max="12073" width="7.625" customWidth="1"/>
    <col min="12074" max="12074" width="5.375" bestFit="1" customWidth="1"/>
    <col min="12075" max="12075" width="7.625" customWidth="1"/>
    <col min="12076" max="12076" width="5.375" customWidth="1"/>
    <col min="12077" max="12077" width="7.625" customWidth="1"/>
    <col min="12078" max="12078" width="5.375" bestFit="1" customWidth="1"/>
    <col min="12079" max="12079" width="7.625" customWidth="1"/>
    <col min="12080" max="12080" width="5.375" customWidth="1"/>
    <col min="12081" max="12081" width="7.625" customWidth="1"/>
    <col min="12082" max="12082" width="5.375" bestFit="1" customWidth="1"/>
    <col min="12083" max="12083" width="7.625" customWidth="1"/>
    <col min="12084" max="12084" width="5.375" customWidth="1"/>
    <col min="12085" max="12085" width="7.625" customWidth="1"/>
    <col min="12086" max="12086" width="5.375" bestFit="1" customWidth="1"/>
    <col min="12087" max="12087" width="7.625" customWidth="1"/>
    <col min="12088" max="12088" width="5.375" customWidth="1"/>
    <col min="12089" max="12089" width="7.625" customWidth="1"/>
    <col min="12090" max="12090" width="5.375" bestFit="1" customWidth="1"/>
    <col min="12091" max="12091" width="7.625" customWidth="1"/>
    <col min="12092" max="12092" width="5.375" customWidth="1"/>
    <col min="12093" max="12093" width="7.625" customWidth="1"/>
    <col min="12094" max="12094" width="5.375" bestFit="1" customWidth="1"/>
    <col min="12095" max="12095" width="7.625" customWidth="1"/>
    <col min="12096" max="12096" width="5.375" customWidth="1"/>
    <col min="12097" max="12097" width="7.625" customWidth="1"/>
    <col min="12098" max="12098" width="5.375" bestFit="1" customWidth="1"/>
    <col min="12099" max="12099" width="7.625" customWidth="1"/>
    <col min="12100" max="12100" width="5.375" customWidth="1"/>
    <col min="12101" max="12101" width="7.625" customWidth="1"/>
    <col min="12102" max="12102" width="5.375" bestFit="1" customWidth="1"/>
    <col min="12103" max="12103" width="7.625" customWidth="1"/>
    <col min="12104" max="12104" width="5.375" customWidth="1"/>
    <col min="12105" max="12105" width="7.625" customWidth="1"/>
    <col min="12106" max="12106" width="5.375" bestFit="1" customWidth="1"/>
    <col min="12107" max="12107" width="7.625" customWidth="1"/>
    <col min="12108" max="12108" width="5.375" customWidth="1"/>
    <col min="12109" max="12109" width="7.625" customWidth="1"/>
    <col min="12110" max="12110" width="5.375" bestFit="1" customWidth="1"/>
    <col min="12111" max="12111" width="7.625" customWidth="1"/>
    <col min="12112" max="12112" width="5.375" customWidth="1"/>
    <col min="12113" max="12113" width="7.625" customWidth="1"/>
    <col min="12114" max="12114" width="5.375" bestFit="1" customWidth="1"/>
    <col min="12115" max="12115" width="7.625" customWidth="1"/>
    <col min="12116" max="12116" width="5.375" customWidth="1"/>
    <col min="12117" max="12117" width="7.625" customWidth="1"/>
    <col min="12118" max="12118" width="5.375" bestFit="1" customWidth="1"/>
    <col min="12119" max="12119" width="7.625" customWidth="1"/>
    <col min="12120" max="12120" width="5.375" customWidth="1"/>
    <col min="12121" max="12121" width="7.625" customWidth="1"/>
    <col min="12122" max="12122" width="5.375" bestFit="1" customWidth="1"/>
    <col min="12123" max="12123" width="7.625" customWidth="1"/>
    <col min="12124" max="12124" width="5.375" customWidth="1"/>
    <col min="12125" max="12125" width="7.625" customWidth="1"/>
    <col min="12126" max="12126" width="5.375" bestFit="1" customWidth="1"/>
    <col min="12127" max="12127" width="7.625" customWidth="1"/>
    <col min="12128" max="12128" width="5.375" customWidth="1"/>
    <col min="12129" max="12129" width="7.625" customWidth="1"/>
    <col min="12130" max="12130" width="5.375" bestFit="1" customWidth="1"/>
    <col min="12131" max="12131" width="7.625" customWidth="1"/>
    <col min="12132" max="12132" width="5.375" customWidth="1"/>
    <col min="12133" max="12133" width="7.625" customWidth="1"/>
    <col min="12134" max="12134" width="5.375" bestFit="1" customWidth="1"/>
    <col min="12136" max="12137" width="5.375" bestFit="1" customWidth="1"/>
    <col min="12138" max="12138" width="2.125" bestFit="1" customWidth="1"/>
    <col min="12289" max="12289" width="4.375" customWidth="1"/>
    <col min="12290" max="12290" width="30.5" customWidth="1"/>
    <col min="12293" max="12293" width="10.75" customWidth="1"/>
    <col min="12294" max="12294" width="5.25" customWidth="1"/>
    <col min="12295" max="12295" width="7.625" customWidth="1"/>
    <col min="12296" max="12296" width="5.375" customWidth="1"/>
    <col min="12297" max="12297" width="7.625" customWidth="1"/>
    <col min="12298" max="12298" width="6" bestFit="1" customWidth="1"/>
    <col min="12299" max="12299" width="7.625" customWidth="1"/>
    <col min="12300" max="12300" width="5.375" customWidth="1"/>
    <col min="12301" max="12301" width="7.625" customWidth="1"/>
    <col min="12302" max="12302" width="5.375" bestFit="1" customWidth="1"/>
    <col min="12303" max="12303" width="7.625" customWidth="1"/>
    <col min="12304" max="12304" width="5.375" customWidth="1"/>
    <col min="12305" max="12305" width="7.625" customWidth="1"/>
    <col min="12306" max="12306" width="5.375" bestFit="1" customWidth="1"/>
    <col min="12307" max="12307" width="7.625" customWidth="1"/>
    <col min="12308" max="12308" width="5.375" customWidth="1"/>
    <col min="12309" max="12309" width="7.625" customWidth="1"/>
    <col min="12310" max="12310" width="5.375" bestFit="1" customWidth="1"/>
    <col min="12311" max="12311" width="7.625" customWidth="1"/>
    <col min="12312" max="12312" width="5.375" customWidth="1"/>
    <col min="12313" max="12313" width="7.625" customWidth="1"/>
    <col min="12314" max="12314" width="5.375" bestFit="1" customWidth="1"/>
    <col min="12315" max="12315" width="7.625" customWidth="1"/>
    <col min="12316" max="12316" width="5.375" customWidth="1"/>
    <col min="12317" max="12317" width="7.625" customWidth="1"/>
    <col min="12318" max="12318" width="5.375" bestFit="1" customWidth="1"/>
    <col min="12319" max="12319" width="7.625" customWidth="1"/>
    <col min="12320" max="12320" width="5.375" customWidth="1"/>
    <col min="12321" max="12321" width="7.625" customWidth="1"/>
    <col min="12322" max="12322" width="5.375" bestFit="1" customWidth="1"/>
    <col min="12323" max="12323" width="7.625" customWidth="1"/>
    <col min="12324" max="12324" width="5.375" customWidth="1"/>
    <col min="12325" max="12325" width="7.625" customWidth="1"/>
    <col min="12326" max="12326" width="5.375" bestFit="1" customWidth="1"/>
    <col min="12327" max="12327" width="7.625" customWidth="1"/>
    <col min="12328" max="12328" width="5.375" customWidth="1"/>
    <col min="12329" max="12329" width="7.625" customWidth="1"/>
    <col min="12330" max="12330" width="5.375" bestFit="1" customWidth="1"/>
    <col min="12331" max="12331" width="7.625" customWidth="1"/>
    <col min="12332" max="12332" width="5.375" customWidth="1"/>
    <col min="12333" max="12333" width="7.625" customWidth="1"/>
    <col min="12334" max="12334" width="5.375" bestFit="1" customWidth="1"/>
    <col min="12335" max="12335" width="7.625" customWidth="1"/>
    <col min="12336" max="12336" width="5.375" customWidth="1"/>
    <col min="12337" max="12337" width="7.625" customWidth="1"/>
    <col min="12338" max="12338" width="5.375" bestFit="1" customWidth="1"/>
    <col min="12339" max="12339" width="7.625" customWidth="1"/>
    <col min="12340" max="12340" width="5.375" customWidth="1"/>
    <col min="12341" max="12341" width="7.625" customWidth="1"/>
    <col min="12342" max="12342" width="5.375" bestFit="1" customWidth="1"/>
    <col min="12343" max="12343" width="7.625" customWidth="1"/>
    <col min="12344" max="12344" width="5.375" customWidth="1"/>
    <col min="12345" max="12345" width="7.625" customWidth="1"/>
    <col min="12346" max="12346" width="5.375" bestFit="1" customWidth="1"/>
    <col min="12347" max="12347" width="7.625" customWidth="1"/>
    <col min="12348" max="12348" width="5.375" customWidth="1"/>
    <col min="12349" max="12349" width="7.625" customWidth="1"/>
    <col min="12350" max="12350" width="5.375" bestFit="1" customWidth="1"/>
    <col min="12351" max="12351" width="7.625" customWidth="1"/>
    <col min="12352" max="12352" width="5.375" customWidth="1"/>
    <col min="12353" max="12353" width="7.625" customWidth="1"/>
    <col min="12354" max="12354" width="5.375" bestFit="1" customWidth="1"/>
    <col min="12355" max="12355" width="7.625" customWidth="1"/>
    <col min="12356" max="12356" width="5.375" customWidth="1"/>
    <col min="12357" max="12357" width="7.625" customWidth="1"/>
    <col min="12358" max="12358" width="5.375" bestFit="1" customWidth="1"/>
    <col min="12359" max="12359" width="7.625" customWidth="1"/>
    <col min="12360" max="12360" width="5.375" customWidth="1"/>
    <col min="12361" max="12361" width="7.625" customWidth="1"/>
    <col min="12362" max="12362" width="5.375" bestFit="1" customWidth="1"/>
    <col min="12363" max="12363" width="7.625" customWidth="1"/>
    <col min="12364" max="12364" width="5.375" customWidth="1"/>
    <col min="12365" max="12365" width="7.625" customWidth="1"/>
    <col min="12366" max="12366" width="5.375" bestFit="1" customWidth="1"/>
    <col min="12367" max="12367" width="7.625" customWidth="1"/>
    <col min="12368" max="12368" width="5.375" customWidth="1"/>
    <col min="12369" max="12369" width="7.625" customWidth="1"/>
    <col min="12370" max="12370" width="5.375" bestFit="1" customWidth="1"/>
    <col min="12371" max="12371" width="7.625" customWidth="1"/>
    <col min="12372" max="12372" width="5.375" customWidth="1"/>
    <col min="12373" max="12373" width="7.625" customWidth="1"/>
    <col min="12374" max="12374" width="5.375" bestFit="1" customWidth="1"/>
    <col min="12375" max="12375" width="7.625" customWidth="1"/>
    <col min="12376" max="12376" width="5.375" customWidth="1"/>
    <col min="12377" max="12377" width="7.625" customWidth="1"/>
    <col min="12378" max="12378" width="5.375" bestFit="1" customWidth="1"/>
    <col min="12379" max="12379" width="7.625" customWidth="1"/>
    <col min="12380" max="12380" width="5.375" customWidth="1"/>
    <col min="12381" max="12381" width="7.625" customWidth="1"/>
    <col min="12382" max="12382" width="5.375" bestFit="1" customWidth="1"/>
    <col min="12383" max="12383" width="7.625" customWidth="1"/>
    <col min="12384" max="12384" width="5.375" customWidth="1"/>
    <col min="12385" max="12385" width="7.625" customWidth="1"/>
    <col min="12386" max="12386" width="5.375" bestFit="1" customWidth="1"/>
    <col min="12387" max="12387" width="7.625" customWidth="1"/>
    <col min="12388" max="12388" width="5.375" customWidth="1"/>
    <col min="12389" max="12389" width="7.625" customWidth="1"/>
    <col min="12390" max="12390" width="5.375" bestFit="1" customWidth="1"/>
    <col min="12392" max="12393" width="5.375" bestFit="1" customWidth="1"/>
    <col min="12394" max="12394" width="2.125" bestFit="1" customWidth="1"/>
    <col min="12545" max="12545" width="4.375" customWidth="1"/>
    <col min="12546" max="12546" width="30.5" customWidth="1"/>
    <col min="12549" max="12549" width="10.75" customWidth="1"/>
    <col min="12550" max="12550" width="5.25" customWidth="1"/>
    <col min="12551" max="12551" width="7.625" customWidth="1"/>
    <col min="12552" max="12552" width="5.375" customWidth="1"/>
    <col min="12553" max="12553" width="7.625" customWidth="1"/>
    <col min="12554" max="12554" width="6" bestFit="1" customWidth="1"/>
    <col min="12555" max="12555" width="7.625" customWidth="1"/>
    <col min="12556" max="12556" width="5.375" customWidth="1"/>
    <col min="12557" max="12557" width="7.625" customWidth="1"/>
    <col min="12558" max="12558" width="5.375" bestFit="1" customWidth="1"/>
    <col min="12559" max="12559" width="7.625" customWidth="1"/>
    <col min="12560" max="12560" width="5.375" customWidth="1"/>
    <col min="12561" max="12561" width="7.625" customWidth="1"/>
    <col min="12562" max="12562" width="5.375" bestFit="1" customWidth="1"/>
    <col min="12563" max="12563" width="7.625" customWidth="1"/>
    <col min="12564" max="12564" width="5.375" customWidth="1"/>
    <col min="12565" max="12565" width="7.625" customWidth="1"/>
    <col min="12566" max="12566" width="5.375" bestFit="1" customWidth="1"/>
    <col min="12567" max="12567" width="7.625" customWidth="1"/>
    <col min="12568" max="12568" width="5.375" customWidth="1"/>
    <col min="12569" max="12569" width="7.625" customWidth="1"/>
    <col min="12570" max="12570" width="5.375" bestFit="1" customWidth="1"/>
    <col min="12571" max="12571" width="7.625" customWidth="1"/>
    <col min="12572" max="12572" width="5.375" customWidth="1"/>
    <col min="12573" max="12573" width="7.625" customWidth="1"/>
    <col min="12574" max="12574" width="5.375" bestFit="1" customWidth="1"/>
    <col min="12575" max="12575" width="7.625" customWidth="1"/>
    <col min="12576" max="12576" width="5.375" customWidth="1"/>
    <col min="12577" max="12577" width="7.625" customWidth="1"/>
    <col min="12578" max="12578" width="5.375" bestFit="1" customWidth="1"/>
    <col min="12579" max="12579" width="7.625" customWidth="1"/>
    <col min="12580" max="12580" width="5.375" customWidth="1"/>
    <col min="12581" max="12581" width="7.625" customWidth="1"/>
    <col min="12582" max="12582" width="5.375" bestFit="1" customWidth="1"/>
    <col min="12583" max="12583" width="7.625" customWidth="1"/>
    <col min="12584" max="12584" width="5.375" customWidth="1"/>
    <col min="12585" max="12585" width="7.625" customWidth="1"/>
    <col min="12586" max="12586" width="5.375" bestFit="1" customWidth="1"/>
    <col min="12587" max="12587" width="7.625" customWidth="1"/>
    <col min="12588" max="12588" width="5.375" customWidth="1"/>
    <col min="12589" max="12589" width="7.625" customWidth="1"/>
    <col min="12590" max="12590" width="5.375" bestFit="1" customWidth="1"/>
    <col min="12591" max="12591" width="7.625" customWidth="1"/>
    <col min="12592" max="12592" width="5.375" customWidth="1"/>
    <col min="12593" max="12593" width="7.625" customWidth="1"/>
    <col min="12594" max="12594" width="5.375" bestFit="1" customWidth="1"/>
    <col min="12595" max="12595" width="7.625" customWidth="1"/>
    <col min="12596" max="12596" width="5.375" customWidth="1"/>
    <col min="12597" max="12597" width="7.625" customWidth="1"/>
    <col min="12598" max="12598" width="5.375" bestFit="1" customWidth="1"/>
    <col min="12599" max="12599" width="7.625" customWidth="1"/>
    <col min="12600" max="12600" width="5.375" customWidth="1"/>
    <col min="12601" max="12601" width="7.625" customWidth="1"/>
    <col min="12602" max="12602" width="5.375" bestFit="1" customWidth="1"/>
    <col min="12603" max="12603" width="7.625" customWidth="1"/>
    <col min="12604" max="12604" width="5.375" customWidth="1"/>
    <col min="12605" max="12605" width="7.625" customWidth="1"/>
    <col min="12606" max="12606" width="5.375" bestFit="1" customWidth="1"/>
    <col min="12607" max="12607" width="7.625" customWidth="1"/>
    <col min="12608" max="12608" width="5.375" customWidth="1"/>
    <col min="12609" max="12609" width="7.625" customWidth="1"/>
    <col min="12610" max="12610" width="5.375" bestFit="1" customWidth="1"/>
    <col min="12611" max="12611" width="7.625" customWidth="1"/>
    <col min="12612" max="12612" width="5.375" customWidth="1"/>
    <col min="12613" max="12613" width="7.625" customWidth="1"/>
    <col min="12614" max="12614" width="5.375" bestFit="1" customWidth="1"/>
    <col min="12615" max="12615" width="7.625" customWidth="1"/>
    <col min="12616" max="12616" width="5.375" customWidth="1"/>
    <col min="12617" max="12617" width="7.625" customWidth="1"/>
    <col min="12618" max="12618" width="5.375" bestFit="1" customWidth="1"/>
    <col min="12619" max="12619" width="7.625" customWidth="1"/>
    <col min="12620" max="12620" width="5.375" customWidth="1"/>
    <col min="12621" max="12621" width="7.625" customWidth="1"/>
    <col min="12622" max="12622" width="5.375" bestFit="1" customWidth="1"/>
    <col min="12623" max="12623" width="7.625" customWidth="1"/>
    <col min="12624" max="12624" width="5.375" customWidth="1"/>
    <col min="12625" max="12625" width="7.625" customWidth="1"/>
    <col min="12626" max="12626" width="5.375" bestFit="1" customWidth="1"/>
    <col min="12627" max="12627" width="7.625" customWidth="1"/>
    <col min="12628" max="12628" width="5.375" customWidth="1"/>
    <col min="12629" max="12629" width="7.625" customWidth="1"/>
    <col min="12630" max="12630" width="5.375" bestFit="1" customWidth="1"/>
    <col min="12631" max="12631" width="7.625" customWidth="1"/>
    <col min="12632" max="12632" width="5.375" customWidth="1"/>
    <col min="12633" max="12633" width="7.625" customWidth="1"/>
    <col min="12634" max="12634" width="5.375" bestFit="1" customWidth="1"/>
    <col min="12635" max="12635" width="7.625" customWidth="1"/>
    <col min="12636" max="12636" width="5.375" customWidth="1"/>
    <col min="12637" max="12637" width="7.625" customWidth="1"/>
    <col min="12638" max="12638" width="5.375" bestFit="1" customWidth="1"/>
    <col min="12639" max="12639" width="7.625" customWidth="1"/>
    <col min="12640" max="12640" width="5.375" customWidth="1"/>
    <col min="12641" max="12641" width="7.625" customWidth="1"/>
    <col min="12642" max="12642" width="5.375" bestFit="1" customWidth="1"/>
    <col min="12643" max="12643" width="7.625" customWidth="1"/>
    <col min="12644" max="12644" width="5.375" customWidth="1"/>
    <col min="12645" max="12645" width="7.625" customWidth="1"/>
    <col min="12646" max="12646" width="5.375" bestFit="1" customWidth="1"/>
    <col min="12648" max="12649" width="5.375" bestFit="1" customWidth="1"/>
    <col min="12650" max="12650" width="2.125" bestFit="1" customWidth="1"/>
    <col min="12801" max="12801" width="4.375" customWidth="1"/>
    <col min="12802" max="12802" width="30.5" customWidth="1"/>
    <col min="12805" max="12805" width="10.75" customWidth="1"/>
    <col min="12806" max="12806" width="5.25" customWidth="1"/>
    <col min="12807" max="12807" width="7.625" customWidth="1"/>
    <col min="12808" max="12808" width="5.375" customWidth="1"/>
    <col min="12809" max="12809" width="7.625" customWidth="1"/>
    <col min="12810" max="12810" width="6" bestFit="1" customWidth="1"/>
    <col min="12811" max="12811" width="7.625" customWidth="1"/>
    <col min="12812" max="12812" width="5.375" customWidth="1"/>
    <col min="12813" max="12813" width="7.625" customWidth="1"/>
    <col min="12814" max="12814" width="5.375" bestFit="1" customWidth="1"/>
    <col min="12815" max="12815" width="7.625" customWidth="1"/>
    <col min="12816" max="12816" width="5.375" customWidth="1"/>
    <col min="12817" max="12817" width="7.625" customWidth="1"/>
    <col min="12818" max="12818" width="5.375" bestFit="1" customWidth="1"/>
    <col min="12819" max="12819" width="7.625" customWidth="1"/>
    <col min="12820" max="12820" width="5.375" customWidth="1"/>
    <col min="12821" max="12821" width="7.625" customWidth="1"/>
    <col min="12822" max="12822" width="5.375" bestFit="1" customWidth="1"/>
    <col min="12823" max="12823" width="7.625" customWidth="1"/>
    <col min="12824" max="12824" width="5.375" customWidth="1"/>
    <col min="12825" max="12825" width="7.625" customWidth="1"/>
    <col min="12826" max="12826" width="5.375" bestFit="1" customWidth="1"/>
    <col min="12827" max="12827" width="7.625" customWidth="1"/>
    <col min="12828" max="12828" width="5.375" customWidth="1"/>
    <col min="12829" max="12829" width="7.625" customWidth="1"/>
    <col min="12830" max="12830" width="5.375" bestFit="1" customWidth="1"/>
    <col min="12831" max="12831" width="7.625" customWidth="1"/>
    <col min="12832" max="12832" width="5.375" customWidth="1"/>
    <col min="12833" max="12833" width="7.625" customWidth="1"/>
    <col min="12834" max="12834" width="5.375" bestFit="1" customWidth="1"/>
    <col min="12835" max="12835" width="7.625" customWidth="1"/>
    <col min="12836" max="12836" width="5.375" customWidth="1"/>
    <col min="12837" max="12837" width="7.625" customWidth="1"/>
    <col min="12838" max="12838" width="5.375" bestFit="1" customWidth="1"/>
    <col min="12839" max="12839" width="7.625" customWidth="1"/>
    <col min="12840" max="12840" width="5.375" customWidth="1"/>
    <col min="12841" max="12841" width="7.625" customWidth="1"/>
    <col min="12842" max="12842" width="5.375" bestFit="1" customWidth="1"/>
    <col min="12843" max="12843" width="7.625" customWidth="1"/>
    <col min="12844" max="12844" width="5.375" customWidth="1"/>
    <col min="12845" max="12845" width="7.625" customWidth="1"/>
    <col min="12846" max="12846" width="5.375" bestFit="1" customWidth="1"/>
    <col min="12847" max="12847" width="7.625" customWidth="1"/>
    <col min="12848" max="12848" width="5.375" customWidth="1"/>
    <col min="12849" max="12849" width="7.625" customWidth="1"/>
    <col min="12850" max="12850" width="5.375" bestFit="1" customWidth="1"/>
    <col min="12851" max="12851" width="7.625" customWidth="1"/>
    <col min="12852" max="12852" width="5.375" customWidth="1"/>
    <col min="12853" max="12853" width="7.625" customWidth="1"/>
    <col min="12854" max="12854" width="5.375" bestFit="1" customWidth="1"/>
    <col min="12855" max="12855" width="7.625" customWidth="1"/>
    <col min="12856" max="12856" width="5.375" customWidth="1"/>
    <col min="12857" max="12857" width="7.625" customWidth="1"/>
    <col min="12858" max="12858" width="5.375" bestFit="1" customWidth="1"/>
    <col min="12859" max="12859" width="7.625" customWidth="1"/>
    <col min="12860" max="12860" width="5.375" customWidth="1"/>
    <col min="12861" max="12861" width="7.625" customWidth="1"/>
    <col min="12862" max="12862" width="5.375" bestFit="1" customWidth="1"/>
    <col min="12863" max="12863" width="7.625" customWidth="1"/>
    <col min="12864" max="12864" width="5.375" customWidth="1"/>
    <col min="12865" max="12865" width="7.625" customWidth="1"/>
    <col min="12866" max="12866" width="5.375" bestFit="1" customWidth="1"/>
    <col min="12867" max="12867" width="7.625" customWidth="1"/>
    <col min="12868" max="12868" width="5.375" customWidth="1"/>
    <col min="12869" max="12869" width="7.625" customWidth="1"/>
    <col min="12870" max="12870" width="5.375" bestFit="1" customWidth="1"/>
    <col min="12871" max="12871" width="7.625" customWidth="1"/>
    <col min="12872" max="12872" width="5.375" customWidth="1"/>
    <col min="12873" max="12873" width="7.625" customWidth="1"/>
    <col min="12874" max="12874" width="5.375" bestFit="1" customWidth="1"/>
    <col min="12875" max="12875" width="7.625" customWidth="1"/>
    <col min="12876" max="12876" width="5.375" customWidth="1"/>
    <col min="12877" max="12877" width="7.625" customWidth="1"/>
    <col min="12878" max="12878" width="5.375" bestFit="1" customWidth="1"/>
    <col min="12879" max="12879" width="7.625" customWidth="1"/>
    <col min="12880" max="12880" width="5.375" customWidth="1"/>
    <col min="12881" max="12881" width="7.625" customWidth="1"/>
    <col min="12882" max="12882" width="5.375" bestFit="1" customWidth="1"/>
    <col min="12883" max="12883" width="7.625" customWidth="1"/>
    <col min="12884" max="12884" width="5.375" customWidth="1"/>
    <col min="12885" max="12885" width="7.625" customWidth="1"/>
    <col min="12886" max="12886" width="5.375" bestFit="1" customWidth="1"/>
    <col min="12887" max="12887" width="7.625" customWidth="1"/>
    <col min="12888" max="12888" width="5.375" customWidth="1"/>
    <col min="12889" max="12889" width="7.625" customWidth="1"/>
    <col min="12890" max="12890" width="5.375" bestFit="1" customWidth="1"/>
    <col min="12891" max="12891" width="7.625" customWidth="1"/>
    <col min="12892" max="12892" width="5.375" customWidth="1"/>
    <col min="12893" max="12893" width="7.625" customWidth="1"/>
    <col min="12894" max="12894" width="5.375" bestFit="1" customWidth="1"/>
    <col min="12895" max="12895" width="7.625" customWidth="1"/>
    <col min="12896" max="12896" width="5.375" customWidth="1"/>
    <col min="12897" max="12897" width="7.625" customWidth="1"/>
    <col min="12898" max="12898" width="5.375" bestFit="1" customWidth="1"/>
    <col min="12899" max="12899" width="7.625" customWidth="1"/>
    <col min="12900" max="12900" width="5.375" customWidth="1"/>
    <col min="12901" max="12901" width="7.625" customWidth="1"/>
    <col min="12902" max="12902" width="5.375" bestFit="1" customWidth="1"/>
    <col min="12904" max="12905" width="5.375" bestFit="1" customWidth="1"/>
    <col min="12906" max="12906" width="2.125" bestFit="1" customWidth="1"/>
    <col min="13057" max="13057" width="4.375" customWidth="1"/>
    <col min="13058" max="13058" width="30.5" customWidth="1"/>
    <col min="13061" max="13061" width="10.75" customWidth="1"/>
    <col min="13062" max="13062" width="5.25" customWidth="1"/>
    <col min="13063" max="13063" width="7.625" customWidth="1"/>
    <col min="13064" max="13064" width="5.375" customWidth="1"/>
    <col min="13065" max="13065" width="7.625" customWidth="1"/>
    <col min="13066" max="13066" width="6" bestFit="1" customWidth="1"/>
    <col min="13067" max="13067" width="7.625" customWidth="1"/>
    <col min="13068" max="13068" width="5.375" customWidth="1"/>
    <col min="13069" max="13069" width="7.625" customWidth="1"/>
    <col min="13070" max="13070" width="5.375" bestFit="1" customWidth="1"/>
    <col min="13071" max="13071" width="7.625" customWidth="1"/>
    <col min="13072" max="13072" width="5.375" customWidth="1"/>
    <col min="13073" max="13073" width="7.625" customWidth="1"/>
    <col min="13074" max="13074" width="5.375" bestFit="1" customWidth="1"/>
    <col min="13075" max="13075" width="7.625" customWidth="1"/>
    <col min="13076" max="13076" width="5.375" customWidth="1"/>
    <col min="13077" max="13077" width="7.625" customWidth="1"/>
    <col min="13078" max="13078" width="5.375" bestFit="1" customWidth="1"/>
    <col min="13079" max="13079" width="7.625" customWidth="1"/>
    <col min="13080" max="13080" width="5.375" customWidth="1"/>
    <col min="13081" max="13081" width="7.625" customWidth="1"/>
    <col min="13082" max="13082" width="5.375" bestFit="1" customWidth="1"/>
    <col min="13083" max="13083" width="7.625" customWidth="1"/>
    <col min="13084" max="13084" width="5.375" customWidth="1"/>
    <col min="13085" max="13085" width="7.625" customWidth="1"/>
    <col min="13086" max="13086" width="5.375" bestFit="1" customWidth="1"/>
    <col min="13087" max="13087" width="7.625" customWidth="1"/>
    <col min="13088" max="13088" width="5.375" customWidth="1"/>
    <col min="13089" max="13089" width="7.625" customWidth="1"/>
    <col min="13090" max="13090" width="5.375" bestFit="1" customWidth="1"/>
    <col min="13091" max="13091" width="7.625" customWidth="1"/>
    <col min="13092" max="13092" width="5.375" customWidth="1"/>
    <col min="13093" max="13093" width="7.625" customWidth="1"/>
    <col min="13094" max="13094" width="5.375" bestFit="1" customWidth="1"/>
    <col min="13095" max="13095" width="7.625" customWidth="1"/>
    <col min="13096" max="13096" width="5.375" customWidth="1"/>
    <col min="13097" max="13097" width="7.625" customWidth="1"/>
    <col min="13098" max="13098" width="5.375" bestFit="1" customWidth="1"/>
    <col min="13099" max="13099" width="7.625" customWidth="1"/>
    <col min="13100" max="13100" width="5.375" customWidth="1"/>
    <col min="13101" max="13101" width="7.625" customWidth="1"/>
    <col min="13102" max="13102" width="5.375" bestFit="1" customWidth="1"/>
    <col min="13103" max="13103" width="7.625" customWidth="1"/>
    <col min="13104" max="13104" width="5.375" customWidth="1"/>
    <col min="13105" max="13105" width="7.625" customWidth="1"/>
    <col min="13106" max="13106" width="5.375" bestFit="1" customWidth="1"/>
    <col min="13107" max="13107" width="7.625" customWidth="1"/>
    <col min="13108" max="13108" width="5.375" customWidth="1"/>
    <col min="13109" max="13109" width="7.625" customWidth="1"/>
    <col min="13110" max="13110" width="5.375" bestFit="1" customWidth="1"/>
    <col min="13111" max="13111" width="7.625" customWidth="1"/>
    <col min="13112" max="13112" width="5.375" customWidth="1"/>
    <col min="13113" max="13113" width="7.625" customWidth="1"/>
    <col min="13114" max="13114" width="5.375" bestFit="1" customWidth="1"/>
    <col min="13115" max="13115" width="7.625" customWidth="1"/>
    <col min="13116" max="13116" width="5.375" customWidth="1"/>
    <col min="13117" max="13117" width="7.625" customWidth="1"/>
    <col min="13118" max="13118" width="5.375" bestFit="1" customWidth="1"/>
    <col min="13119" max="13119" width="7.625" customWidth="1"/>
    <col min="13120" max="13120" width="5.375" customWidth="1"/>
    <col min="13121" max="13121" width="7.625" customWidth="1"/>
    <col min="13122" max="13122" width="5.375" bestFit="1" customWidth="1"/>
    <col min="13123" max="13123" width="7.625" customWidth="1"/>
    <col min="13124" max="13124" width="5.375" customWidth="1"/>
    <col min="13125" max="13125" width="7.625" customWidth="1"/>
    <col min="13126" max="13126" width="5.375" bestFit="1" customWidth="1"/>
    <col min="13127" max="13127" width="7.625" customWidth="1"/>
    <col min="13128" max="13128" width="5.375" customWidth="1"/>
    <col min="13129" max="13129" width="7.625" customWidth="1"/>
    <col min="13130" max="13130" width="5.375" bestFit="1" customWidth="1"/>
    <col min="13131" max="13131" width="7.625" customWidth="1"/>
    <col min="13132" max="13132" width="5.375" customWidth="1"/>
    <col min="13133" max="13133" width="7.625" customWidth="1"/>
    <col min="13134" max="13134" width="5.375" bestFit="1" customWidth="1"/>
    <col min="13135" max="13135" width="7.625" customWidth="1"/>
    <col min="13136" max="13136" width="5.375" customWidth="1"/>
    <col min="13137" max="13137" width="7.625" customWidth="1"/>
    <col min="13138" max="13138" width="5.375" bestFit="1" customWidth="1"/>
    <col min="13139" max="13139" width="7.625" customWidth="1"/>
    <col min="13140" max="13140" width="5.375" customWidth="1"/>
    <col min="13141" max="13141" width="7.625" customWidth="1"/>
    <col min="13142" max="13142" width="5.375" bestFit="1" customWidth="1"/>
    <col min="13143" max="13143" width="7.625" customWidth="1"/>
    <col min="13144" max="13144" width="5.375" customWidth="1"/>
    <col min="13145" max="13145" width="7.625" customWidth="1"/>
    <col min="13146" max="13146" width="5.375" bestFit="1" customWidth="1"/>
    <col min="13147" max="13147" width="7.625" customWidth="1"/>
    <col min="13148" max="13148" width="5.375" customWidth="1"/>
    <col min="13149" max="13149" width="7.625" customWidth="1"/>
    <col min="13150" max="13150" width="5.375" bestFit="1" customWidth="1"/>
    <col min="13151" max="13151" width="7.625" customWidth="1"/>
    <col min="13152" max="13152" width="5.375" customWidth="1"/>
    <col min="13153" max="13153" width="7.625" customWidth="1"/>
    <col min="13154" max="13154" width="5.375" bestFit="1" customWidth="1"/>
    <col min="13155" max="13155" width="7.625" customWidth="1"/>
    <col min="13156" max="13156" width="5.375" customWidth="1"/>
    <col min="13157" max="13157" width="7.625" customWidth="1"/>
    <col min="13158" max="13158" width="5.375" bestFit="1" customWidth="1"/>
    <col min="13160" max="13161" width="5.375" bestFit="1" customWidth="1"/>
    <col min="13162" max="13162" width="2.125" bestFit="1" customWidth="1"/>
    <col min="13313" max="13313" width="4.375" customWidth="1"/>
    <col min="13314" max="13314" width="30.5" customWidth="1"/>
    <col min="13317" max="13317" width="10.75" customWidth="1"/>
    <col min="13318" max="13318" width="5.25" customWidth="1"/>
    <col min="13319" max="13319" width="7.625" customWidth="1"/>
    <col min="13320" max="13320" width="5.375" customWidth="1"/>
    <col min="13321" max="13321" width="7.625" customWidth="1"/>
    <col min="13322" max="13322" width="6" bestFit="1" customWidth="1"/>
    <col min="13323" max="13323" width="7.625" customWidth="1"/>
    <col min="13324" max="13324" width="5.375" customWidth="1"/>
    <col min="13325" max="13325" width="7.625" customWidth="1"/>
    <col min="13326" max="13326" width="5.375" bestFit="1" customWidth="1"/>
    <col min="13327" max="13327" width="7.625" customWidth="1"/>
    <col min="13328" max="13328" width="5.375" customWidth="1"/>
    <col min="13329" max="13329" width="7.625" customWidth="1"/>
    <col min="13330" max="13330" width="5.375" bestFit="1" customWidth="1"/>
    <col min="13331" max="13331" width="7.625" customWidth="1"/>
    <col min="13332" max="13332" width="5.375" customWidth="1"/>
    <col min="13333" max="13333" width="7.625" customWidth="1"/>
    <col min="13334" max="13334" width="5.375" bestFit="1" customWidth="1"/>
    <col min="13335" max="13335" width="7.625" customWidth="1"/>
    <col min="13336" max="13336" width="5.375" customWidth="1"/>
    <col min="13337" max="13337" width="7.625" customWidth="1"/>
    <col min="13338" max="13338" width="5.375" bestFit="1" customWidth="1"/>
    <col min="13339" max="13339" width="7.625" customWidth="1"/>
    <col min="13340" max="13340" width="5.375" customWidth="1"/>
    <col min="13341" max="13341" width="7.625" customWidth="1"/>
    <col min="13342" max="13342" width="5.375" bestFit="1" customWidth="1"/>
    <col min="13343" max="13343" width="7.625" customWidth="1"/>
    <col min="13344" max="13344" width="5.375" customWidth="1"/>
    <col min="13345" max="13345" width="7.625" customWidth="1"/>
    <col min="13346" max="13346" width="5.375" bestFit="1" customWidth="1"/>
    <col min="13347" max="13347" width="7.625" customWidth="1"/>
    <col min="13348" max="13348" width="5.375" customWidth="1"/>
    <col min="13349" max="13349" width="7.625" customWidth="1"/>
    <col min="13350" max="13350" width="5.375" bestFit="1" customWidth="1"/>
    <col min="13351" max="13351" width="7.625" customWidth="1"/>
    <col min="13352" max="13352" width="5.375" customWidth="1"/>
    <col min="13353" max="13353" width="7.625" customWidth="1"/>
    <col min="13354" max="13354" width="5.375" bestFit="1" customWidth="1"/>
    <col min="13355" max="13355" width="7.625" customWidth="1"/>
    <col min="13356" max="13356" width="5.375" customWidth="1"/>
    <col min="13357" max="13357" width="7.625" customWidth="1"/>
    <col min="13358" max="13358" width="5.375" bestFit="1" customWidth="1"/>
    <col min="13359" max="13359" width="7.625" customWidth="1"/>
    <col min="13360" max="13360" width="5.375" customWidth="1"/>
    <col min="13361" max="13361" width="7.625" customWidth="1"/>
    <col min="13362" max="13362" width="5.375" bestFit="1" customWidth="1"/>
    <col min="13363" max="13363" width="7.625" customWidth="1"/>
    <col min="13364" max="13364" width="5.375" customWidth="1"/>
    <col min="13365" max="13365" width="7.625" customWidth="1"/>
    <col min="13366" max="13366" width="5.375" bestFit="1" customWidth="1"/>
    <col min="13367" max="13367" width="7.625" customWidth="1"/>
    <col min="13368" max="13368" width="5.375" customWidth="1"/>
    <col min="13369" max="13369" width="7.625" customWidth="1"/>
    <col min="13370" max="13370" width="5.375" bestFit="1" customWidth="1"/>
    <col min="13371" max="13371" width="7.625" customWidth="1"/>
    <col min="13372" max="13372" width="5.375" customWidth="1"/>
    <col min="13373" max="13373" width="7.625" customWidth="1"/>
    <col min="13374" max="13374" width="5.375" bestFit="1" customWidth="1"/>
    <col min="13375" max="13375" width="7.625" customWidth="1"/>
    <col min="13376" max="13376" width="5.375" customWidth="1"/>
    <col min="13377" max="13377" width="7.625" customWidth="1"/>
    <col min="13378" max="13378" width="5.375" bestFit="1" customWidth="1"/>
    <col min="13379" max="13379" width="7.625" customWidth="1"/>
    <col min="13380" max="13380" width="5.375" customWidth="1"/>
    <col min="13381" max="13381" width="7.625" customWidth="1"/>
    <col min="13382" max="13382" width="5.375" bestFit="1" customWidth="1"/>
    <col min="13383" max="13383" width="7.625" customWidth="1"/>
    <col min="13384" max="13384" width="5.375" customWidth="1"/>
    <col min="13385" max="13385" width="7.625" customWidth="1"/>
    <col min="13386" max="13386" width="5.375" bestFit="1" customWidth="1"/>
    <col min="13387" max="13387" width="7.625" customWidth="1"/>
    <col min="13388" max="13388" width="5.375" customWidth="1"/>
    <col min="13389" max="13389" width="7.625" customWidth="1"/>
    <col min="13390" max="13390" width="5.375" bestFit="1" customWidth="1"/>
    <col min="13391" max="13391" width="7.625" customWidth="1"/>
    <col min="13392" max="13392" width="5.375" customWidth="1"/>
    <col min="13393" max="13393" width="7.625" customWidth="1"/>
    <col min="13394" max="13394" width="5.375" bestFit="1" customWidth="1"/>
    <col min="13395" max="13395" width="7.625" customWidth="1"/>
    <col min="13396" max="13396" width="5.375" customWidth="1"/>
    <col min="13397" max="13397" width="7.625" customWidth="1"/>
    <col min="13398" max="13398" width="5.375" bestFit="1" customWidth="1"/>
    <col min="13399" max="13399" width="7.625" customWidth="1"/>
    <col min="13400" max="13400" width="5.375" customWidth="1"/>
    <col min="13401" max="13401" width="7.625" customWidth="1"/>
    <col min="13402" max="13402" width="5.375" bestFit="1" customWidth="1"/>
    <col min="13403" max="13403" width="7.625" customWidth="1"/>
    <col min="13404" max="13404" width="5.375" customWidth="1"/>
    <col min="13405" max="13405" width="7.625" customWidth="1"/>
    <col min="13406" max="13406" width="5.375" bestFit="1" customWidth="1"/>
    <col min="13407" max="13407" width="7.625" customWidth="1"/>
    <col min="13408" max="13408" width="5.375" customWidth="1"/>
    <col min="13409" max="13409" width="7.625" customWidth="1"/>
    <col min="13410" max="13410" width="5.375" bestFit="1" customWidth="1"/>
    <col min="13411" max="13411" width="7.625" customWidth="1"/>
    <col min="13412" max="13412" width="5.375" customWidth="1"/>
    <col min="13413" max="13413" width="7.625" customWidth="1"/>
    <col min="13414" max="13414" width="5.375" bestFit="1" customWidth="1"/>
    <col min="13416" max="13417" width="5.375" bestFit="1" customWidth="1"/>
    <col min="13418" max="13418" width="2.125" bestFit="1" customWidth="1"/>
    <col min="13569" max="13569" width="4.375" customWidth="1"/>
    <col min="13570" max="13570" width="30.5" customWidth="1"/>
    <col min="13573" max="13573" width="10.75" customWidth="1"/>
    <col min="13574" max="13574" width="5.25" customWidth="1"/>
    <col min="13575" max="13575" width="7.625" customWidth="1"/>
    <col min="13576" max="13576" width="5.375" customWidth="1"/>
    <col min="13577" max="13577" width="7.625" customWidth="1"/>
    <col min="13578" max="13578" width="6" bestFit="1" customWidth="1"/>
    <col min="13579" max="13579" width="7.625" customWidth="1"/>
    <col min="13580" max="13580" width="5.375" customWidth="1"/>
    <col min="13581" max="13581" width="7.625" customWidth="1"/>
    <col min="13582" max="13582" width="5.375" bestFit="1" customWidth="1"/>
    <col min="13583" max="13583" width="7.625" customWidth="1"/>
    <col min="13584" max="13584" width="5.375" customWidth="1"/>
    <col min="13585" max="13585" width="7.625" customWidth="1"/>
    <col min="13586" max="13586" width="5.375" bestFit="1" customWidth="1"/>
    <col min="13587" max="13587" width="7.625" customWidth="1"/>
    <col min="13588" max="13588" width="5.375" customWidth="1"/>
    <col min="13589" max="13589" width="7.625" customWidth="1"/>
    <col min="13590" max="13590" width="5.375" bestFit="1" customWidth="1"/>
    <col min="13591" max="13591" width="7.625" customWidth="1"/>
    <col min="13592" max="13592" width="5.375" customWidth="1"/>
    <col min="13593" max="13593" width="7.625" customWidth="1"/>
    <col min="13594" max="13594" width="5.375" bestFit="1" customWidth="1"/>
    <col min="13595" max="13595" width="7.625" customWidth="1"/>
    <col min="13596" max="13596" width="5.375" customWidth="1"/>
    <col min="13597" max="13597" width="7.625" customWidth="1"/>
    <col min="13598" max="13598" width="5.375" bestFit="1" customWidth="1"/>
    <col min="13599" max="13599" width="7.625" customWidth="1"/>
    <col min="13600" max="13600" width="5.375" customWidth="1"/>
    <col min="13601" max="13601" width="7.625" customWidth="1"/>
    <col min="13602" max="13602" width="5.375" bestFit="1" customWidth="1"/>
    <col min="13603" max="13603" width="7.625" customWidth="1"/>
    <col min="13604" max="13604" width="5.375" customWidth="1"/>
    <col min="13605" max="13605" width="7.625" customWidth="1"/>
    <col min="13606" max="13606" width="5.375" bestFit="1" customWidth="1"/>
    <col min="13607" max="13607" width="7.625" customWidth="1"/>
    <col min="13608" max="13608" width="5.375" customWidth="1"/>
    <col min="13609" max="13609" width="7.625" customWidth="1"/>
    <col min="13610" max="13610" width="5.375" bestFit="1" customWidth="1"/>
    <col min="13611" max="13611" width="7.625" customWidth="1"/>
    <col min="13612" max="13612" width="5.375" customWidth="1"/>
    <col min="13613" max="13613" width="7.625" customWidth="1"/>
    <col min="13614" max="13614" width="5.375" bestFit="1" customWidth="1"/>
    <col min="13615" max="13615" width="7.625" customWidth="1"/>
    <col min="13616" max="13616" width="5.375" customWidth="1"/>
    <col min="13617" max="13617" width="7.625" customWidth="1"/>
    <col min="13618" max="13618" width="5.375" bestFit="1" customWidth="1"/>
    <col min="13619" max="13619" width="7.625" customWidth="1"/>
    <col min="13620" max="13620" width="5.375" customWidth="1"/>
    <col min="13621" max="13621" width="7.625" customWidth="1"/>
    <col min="13622" max="13622" width="5.375" bestFit="1" customWidth="1"/>
    <col min="13623" max="13623" width="7.625" customWidth="1"/>
    <col min="13624" max="13624" width="5.375" customWidth="1"/>
    <col min="13625" max="13625" width="7.625" customWidth="1"/>
    <col min="13626" max="13626" width="5.375" bestFit="1" customWidth="1"/>
    <col min="13627" max="13627" width="7.625" customWidth="1"/>
    <col min="13628" max="13628" width="5.375" customWidth="1"/>
    <col min="13629" max="13629" width="7.625" customWidth="1"/>
    <col min="13630" max="13630" width="5.375" bestFit="1" customWidth="1"/>
    <col min="13631" max="13631" width="7.625" customWidth="1"/>
    <col min="13632" max="13632" width="5.375" customWidth="1"/>
    <col min="13633" max="13633" width="7.625" customWidth="1"/>
    <col min="13634" max="13634" width="5.375" bestFit="1" customWidth="1"/>
    <col min="13635" max="13635" width="7.625" customWidth="1"/>
    <col min="13636" max="13636" width="5.375" customWidth="1"/>
    <col min="13637" max="13637" width="7.625" customWidth="1"/>
    <col min="13638" max="13638" width="5.375" bestFit="1" customWidth="1"/>
    <col min="13639" max="13639" width="7.625" customWidth="1"/>
    <col min="13640" max="13640" width="5.375" customWidth="1"/>
    <col min="13641" max="13641" width="7.625" customWidth="1"/>
    <col min="13642" max="13642" width="5.375" bestFit="1" customWidth="1"/>
    <col min="13643" max="13643" width="7.625" customWidth="1"/>
    <col min="13644" max="13644" width="5.375" customWidth="1"/>
    <col min="13645" max="13645" width="7.625" customWidth="1"/>
    <col min="13646" max="13646" width="5.375" bestFit="1" customWidth="1"/>
    <col min="13647" max="13647" width="7.625" customWidth="1"/>
    <col min="13648" max="13648" width="5.375" customWidth="1"/>
    <col min="13649" max="13649" width="7.625" customWidth="1"/>
    <col min="13650" max="13650" width="5.375" bestFit="1" customWidth="1"/>
    <col min="13651" max="13651" width="7.625" customWidth="1"/>
    <col min="13652" max="13652" width="5.375" customWidth="1"/>
    <col min="13653" max="13653" width="7.625" customWidth="1"/>
    <col min="13654" max="13654" width="5.375" bestFit="1" customWidth="1"/>
    <col min="13655" max="13655" width="7.625" customWidth="1"/>
    <col min="13656" max="13656" width="5.375" customWidth="1"/>
    <col min="13657" max="13657" width="7.625" customWidth="1"/>
    <col min="13658" max="13658" width="5.375" bestFit="1" customWidth="1"/>
    <col min="13659" max="13659" width="7.625" customWidth="1"/>
    <col min="13660" max="13660" width="5.375" customWidth="1"/>
    <col min="13661" max="13661" width="7.625" customWidth="1"/>
    <col min="13662" max="13662" width="5.375" bestFit="1" customWidth="1"/>
    <col min="13663" max="13663" width="7.625" customWidth="1"/>
    <col min="13664" max="13664" width="5.375" customWidth="1"/>
    <col min="13665" max="13665" width="7.625" customWidth="1"/>
    <col min="13666" max="13666" width="5.375" bestFit="1" customWidth="1"/>
    <col min="13667" max="13667" width="7.625" customWidth="1"/>
    <col min="13668" max="13668" width="5.375" customWidth="1"/>
    <col min="13669" max="13669" width="7.625" customWidth="1"/>
    <col min="13670" max="13670" width="5.375" bestFit="1" customWidth="1"/>
    <col min="13672" max="13673" width="5.375" bestFit="1" customWidth="1"/>
    <col min="13674" max="13674" width="2.125" bestFit="1" customWidth="1"/>
    <col min="13825" max="13825" width="4.375" customWidth="1"/>
    <col min="13826" max="13826" width="30.5" customWidth="1"/>
    <col min="13829" max="13829" width="10.75" customWidth="1"/>
    <col min="13830" max="13830" width="5.25" customWidth="1"/>
    <col min="13831" max="13831" width="7.625" customWidth="1"/>
    <col min="13832" max="13832" width="5.375" customWidth="1"/>
    <col min="13833" max="13833" width="7.625" customWidth="1"/>
    <col min="13834" max="13834" width="6" bestFit="1" customWidth="1"/>
    <col min="13835" max="13835" width="7.625" customWidth="1"/>
    <col min="13836" max="13836" width="5.375" customWidth="1"/>
    <col min="13837" max="13837" width="7.625" customWidth="1"/>
    <col min="13838" max="13838" width="5.375" bestFit="1" customWidth="1"/>
    <col min="13839" max="13839" width="7.625" customWidth="1"/>
    <col min="13840" max="13840" width="5.375" customWidth="1"/>
    <col min="13841" max="13841" width="7.625" customWidth="1"/>
    <col min="13842" max="13842" width="5.375" bestFit="1" customWidth="1"/>
    <col min="13843" max="13843" width="7.625" customWidth="1"/>
    <col min="13844" max="13844" width="5.375" customWidth="1"/>
    <col min="13845" max="13845" width="7.625" customWidth="1"/>
    <col min="13846" max="13846" width="5.375" bestFit="1" customWidth="1"/>
    <col min="13847" max="13847" width="7.625" customWidth="1"/>
    <col min="13848" max="13848" width="5.375" customWidth="1"/>
    <col min="13849" max="13849" width="7.625" customWidth="1"/>
    <col min="13850" max="13850" width="5.375" bestFit="1" customWidth="1"/>
    <col min="13851" max="13851" width="7.625" customWidth="1"/>
    <col min="13852" max="13852" width="5.375" customWidth="1"/>
    <col min="13853" max="13853" width="7.625" customWidth="1"/>
    <col min="13854" max="13854" width="5.375" bestFit="1" customWidth="1"/>
    <col min="13855" max="13855" width="7.625" customWidth="1"/>
    <col min="13856" max="13856" width="5.375" customWidth="1"/>
    <col min="13857" max="13857" width="7.625" customWidth="1"/>
    <col min="13858" max="13858" width="5.375" bestFit="1" customWidth="1"/>
    <col min="13859" max="13859" width="7.625" customWidth="1"/>
    <col min="13860" max="13860" width="5.375" customWidth="1"/>
    <col min="13861" max="13861" width="7.625" customWidth="1"/>
    <col min="13862" max="13862" width="5.375" bestFit="1" customWidth="1"/>
    <col min="13863" max="13863" width="7.625" customWidth="1"/>
    <col min="13864" max="13864" width="5.375" customWidth="1"/>
    <col min="13865" max="13865" width="7.625" customWidth="1"/>
    <col min="13866" max="13866" width="5.375" bestFit="1" customWidth="1"/>
    <col min="13867" max="13867" width="7.625" customWidth="1"/>
    <col min="13868" max="13868" width="5.375" customWidth="1"/>
    <col min="13869" max="13869" width="7.625" customWidth="1"/>
    <col min="13870" max="13870" width="5.375" bestFit="1" customWidth="1"/>
    <col min="13871" max="13871" width="7.625" customWidth="1"/>
    <col min="13872" max="13872" width="5.375" customWidth="1"/>
    <col min="13873" max="13873" width="7.625" customWidth="1"/>
    <col min="13874" max="13874" width="5.375" bestFit="1" customWidth="1"/>
    <col min="13875" max="13875" width="7.625" customWidth="1"/>
    <col min="13876" max="13876" width="5.375" customWidth="1"/>
    <col min="13877" max="13877" width="7.625" customWidth="1"/>
    <col min="13878" max="13878" width="5.375" bestFit="1" customWidth="1"/>
    <col min="13879" max="13879" width="7.625" customWidth="1"/>
    <col min="13880" max="13880" width="5.375" customWidth="1"/>
    <col min="13881" max="13881" width="7.625" customWidth="1"/>
    <col min="13882" max="13882" width="5.375" bestFit="1" customWidth="1"/>
    <col min="13883" max="13883" width="7.625" customWidth="1"/>
    <col min="13884" max="13884" width="5.375" customWidth="1"/>
    <col min="13885" max="13885" width="7.625" customWidth="1"/>
    <col min="13886" max="13886" width="5.375" bestFit="1" customWidth="1"/>
    <col min="13887" max="13887" width="7.625" customWidth="1"/>
    <col min="13888" max="13888" width="5.375" customWidth="1"/>
    <col min="13889" max="13889" width="7.625" customWidth="1"/>
    <col min="13890" max="13890" width="5.375" bestFit="1" customWidth="1"/>
    <col min="13891" max="13891" width="7.625" customWidth="1"/>
    <col min="13892" max="13892" width="5.375" customWidth="1"/>
    <col min="13893" max="13893" width="7.625" customWidth="1"/>
    <col min="13894" max="13894" width="5.375" bestFit="1" customWidth="1"/>
    <col min="13895" max="13895" width="7.625" customWidth="1"/>
    <col min="13896" max="13896" width="5.375" customWidth="1"/>
    <col min="13897" max="13897" width="7.625" customWidth="1"/>
    <col min="13898" max="13898" width="5.375" bestFit="1" customWidth="1"/>
    <col min="13899" max="13899" width="7.625" customWidth="1"/>
    <col min="13900" max="13900" width="5.375" customWidth="1"/>
    <col min="13901" max="13901" width="7.625" customWidth="1"/>
    <col min="13902" max="13902" width="5.375" bestFit="1" customWidth="1"/>
    <col min="13903" max="13903" width="7.625" customWidth="1"/>
    <col min="13904" max="13904" width="5.375" customWidth="1"/>
    <col min="13905" max="13905" width="7.625" customWidth="1"/>
    <col min="13906" max="13906" width="5.375" bestFit="1" customWidth="1"/>
    <col min="13907" max="13907" width="7.625" customWidth="1"/>
    <col min="13908" max="13908" width="5.375" customWidth="1"/>
    <col min="13909" max="13909" width="7.625" customWidth="1"/>
    <col min="13910" max="13910" width="5.375" bestFit="1" customWidth="1"/>
    <col min="13911" max="13911" width="7.625" customWidth="1"/>
    <col min="13912" max="13912" width="5.375" customWidth="1"/>
    <col min="13913" max="13913" width="7.625" customWidth="1"/>
    <col min="13914" max="13914" width="5.375" bestFit="1" customWidth="1"/>
    <col min="13915" max="13915" width="7.625" customWidth="1"/>
    <col min="13916" max="13916" width="5.375" customWidth="1"/>
    <col min="13917" max="13917" width="7.625" customWidth="1"/>
    <col min="13918" max="13918" width="5.375" bestFit="1" customWidth="1"/>
    <col min="13919" max="13919" width="7.625" customWidth="1"/>
    <col min="13920" max="13920" width="5.375" customWidth="1"/>
    <col min="13921" max="13921" width="7.625" customWidth="1"/>
    <col min="13922" max="13922" width="5.375" bestFit="1" customWidth="1"/>
    <col min="13923" max="13923" width="7.625" customWidth="1"/>
    <col min="13924" max="13924" width="5.375" customWidth="1"/>
    <col min="13925" max="13925" width="7.625" customWidth="1"/>
    <col min="13926" max="13926" width="5.375" bestFit="1" customWidth="1"/>
    <col min="13928" max="13929" width="5.375" bestFit="1" customWidth="1"/>
    <col min="13930" max="13930" width="2.125" bestFit="1" customWidth="1"/>
    <col min="14081" max="14081" width="4.375" customWidth="1"/>
    <col min="14082" max="14082" width="30.5" customWidth="1"/>
    <col min="14085" max="14085" width="10.75" customWidth="1"/>
    <col min="14086" max="14086" width="5.25" customWidth="1"/>
    <col min="14087" max="14087" width="7.625" customWidth="1"/>
    <col min="14088" max="14088" width="5.375" customWidth="1"/>
    <col min="14089" max="14089" width="7.625" customWidth="1"/>
    <col min="14090" max="14090" width="6" bestFit="1" customWidth="1"/>
    <col min="14091" max="14091" width="7.625" customWidth="1"/>
    <col min="14092" max="14092" width="5.375" customWidth="1"/>
    <col min="14093" max="14093" width="7.625" customWidth="1"/>
    <col min="14094" max="14094" width="5.375" bestFit="1" customWidth="1"/>
    <col min="14095" max="14095" width="7.625" customWidth="1"/>
    <col min="14096" max="14096" width="5.375" customWidth="1"/>
    <col min="14097" max="14097" width="7.625" customWidth="1"/>
    <col min="14098" max="14098" width="5.375" bestFit="1" customWidth="1"/>
    <col min="14099" max="14099" width="7.625" customWidth="1"/>
    <col min="14100" max="14100" width="5.375" customWidth="1"/>
    <col min="14101" max="14101" width="7.625" customWidth="1"/>
    <col min="14102" max="14102" width="5.375" bestFit="1" customWidth="1"/>
    <col min="14103" max="14103" width="7.625" customWidth="1"/>
    <col min="14104" max="14104" width="5.375" customWidth="1"/>
    <col min="14105" max="14105" width="7.625" customWidth="1"/>
    <col min="14106" max="14106" width="5.375" bestFit="1" customWidth="1"/>
    <col min="14107" max="14107" width="7.625" customWidth="1"/>
    <col min="14108" max="14108" width="5.375" customWidth="1"/>
    <col min="14109" max="14109" width="7.625" customWidth="1"/>
    <col min="14110" max="14110" width="5.375" bestFit="1" customWidth="1"/>
    <col min="14111" max="14111" width="7.625" customWidth="1"/>
    <col min="14112" max="14112" width="5.375" customWidth="1"/>
    <col min="14113" max="14113" width="7.625" customWidth="1"/>
    <col min="14114" max="14114" width="5.375" bestFit="1" customWidth="1"/>
    <col min="14115" max="14115" width="7.625" customWidth="1"/>
    <col min="14116" max="14116" width="5.375" customWidth="1"/>
    <col min="14117" max="14117" width="7.625" customWidth="1"/>
    <col min="14118" max="14118" width="5.375" bestFit="1" customWidth="1"/>
    <col min="14119" max="14119" width="7.625" customWidth="1"/>
    <col min="14120" max="14120" width="5.375" customWidth="1"/>
    <col min="14121" max="14121" width="7.625" customWidth="1"/>
    <col min="14122" max="14122" width="5.375" bestFit="1" customWidth="1"/>
    <col min="14123" max="14123" width="7.625" customWidth="1"/>
    <col min="14124" max="14124" width="5.375" customWidth="1"/>
    <col min="14125" max="14125" width="7.625" customWidth="1"/>
    <col min="14126" max="14126" width="5.375" bestFit="1" customWidth="1"/>
    <col min="14127" max="14127" width="7.625" customWidth="1"/>
    <col min="14128" max="14128" width="5.375" customWidth="1"/>
    <col min="14129" max="14129" width="7.625" customWidth="1"/>
    <col min="14130" max="14130" width="5.375" bestFit="1" customWidth="1"/>
    <col min="14131" max="14131" width="7.625" customWidth="1"/>
    <col min="14132" max="14132" width="5.375" customWidth="1"/>
    <col min="14133" max="14133" width="7.625" customWidth="1"/>
    <col min="14134" max="14134" width="5.375" bestFit="1" customWidth="1"/>
    <col min="14135" max="14135" width="7.625" customWidth="1"/>
    <col min="14136" max="14136" width="5.375" customWidth="1"/>
    <col min="14137" max="14137" width="7.625" customWidth="1"/>
    <col min="14138" max="14138" width="5.375" bestFit="1" customWidth="1"/>
    <col min="14139" max="14139" width="7.625" customWidth="1"/>
    <col min="14140" max="14140" width="5.375" customWidth="1"/>
    <col min="14141" max="14141" width="7.625" customWidth="1"/>
    <col min="14142" max="14142" width="5.375" bestFit="1" customWidth="1"/>
    <col min="14143" max="14143" width="7.625" customWidth="1"/>
    <col min="14144" max="14144" width="5.375" customWidth="1"/>
    <col min="14145" max="14145" width="7.625" customWidth="1"/>
    <col min="14146" max="14146" width="5.375" bestFit="1" customWidth="1"/>
    <col min="14147" max="14147" width="7.625" customWidth="1"/>
    <col min="14148" max="14148" width="5.375" customWidth="1"/>
    <col min="14149" max="14149" width="7.625" customWidth="1"/>
    <col min="14150" max="14150" width="5.375" bestFit="1" customWidth="1"/>
    <col min="14151" max="14151" width="7.625" customWidth="1"/>
    <col min="14152" max="14152" width="5.375" customWidth="1"/>
    <col min="14153" max="14153" width="7.625" customWidth="1"/>
    <col min="14154" max="14154" width="5.375" bestFit="1" customWidth="1"/>
    <col min="14155" max="14155" width="7.625" customWidth="1"/>
    <col min="14156" max="14156" width="5.375" customWidth="1"/>
    <col min="14157" max="14157" width="7.625" customWidth="1"/>
    <col min="14158" max="14158" width="5.375" bestFit="1" customWidth="1"/>
    <col min="14159" max="14159" width="7.625" customWidth="1"/>
    <col min="14160" max="14160" width="5.375" customWidth="1"/>
    <col min="14161" max="14161" width="7.625" customWidth="1"/>
    <col min="14162" max="14162" width="5.375" bestFit="1" customWidth="1"/>
    <col min="14163" max="14163" width="7.625" customWidth="1"/>
    <col min="14164" max="14164" width="5.375" customWidth="1"/>
    <col min="14165" max="14165" width="7.625" customWidth="1"/>
    <col min="14166" max="14166" width="5.375" bestFit="1" customWidth="1"/>
    <col min="14167" max="14167" width="7.625" customWidth="1"/>
    <col min="14168" max="14168" width="5.375" customWidth="1"/>
    <col min="14169" max="14169" width="7.625" customWidth="1"/>
    <col min="14170" max="14170" width="5.375" bestFit="1" customWidth="1"/>
    <col min="14171" max="14171" width="7.625" customWidth="1"/>
    <col min="14172" max="14172" width="5.375" customWidth="1"/>
    <col min="14173" max="14173" width="7.625" customWidth="1"/>
    <col min="14174" max="14174" width="5.375" bestFit="1" customWidth="1"/>
    <col min="14175" max="14175" width="7.625" customWidth="1"/>
    <col min="14176" max="14176" width="5.375" customWidth="1"/>
    <col min="14177" max="14177" width="7.625" customWidth="1"/>
    <col min="14178" max="14178" width="5.375" bestFit="1" customWidth="1"/>
    <col min="14179" max="14179" width="7.625" customWidth="1"/>
    <col min="14180" max="14180" width="5.375" customWidth="1"/>
    <col min="14181" max="14181" width="7.625" customWidth="1"/>
    <col min="14182" max="14182" width="5.375" bestFit="1" customWidth="1"/>
    <col min="14184" max="14185" width="5.375" bestFit="1" customWidth="1"/>
    <col min="14186" max="14186" width="2.125" bestFit="1" customWidth="1"/>
    <col min="14337" max="14337" width="4.375" customWidth="1"/>
    <col min="14338" max="14338" width="30.5" customWidth="1"/>
    <col min="14341" max="14341" width="10.75" customWidth="1"/>
    <col min="14342" max="14342" width="5.25" customWidth="1"/>
    <col min="14343" max="14343" width="7.625" customWidth="1"/>
    <col min="14344" max="14344" width="5.375" customWidth="1"/>
    <col min="14345" max="14345" width="7.625" customWidth="1"/>
    <col min="14346" max="14346" width="6" bestFit="1" customWidth="1"/>
    <col min="14347" max="14347" width="7.625" customWidth="1"/>
    <col min="14348" max="14348" width="5.375" customWidth="1"/>
    <col min="14349" max="14349" width="7.625" customWidth="1"/>
    <col min="14350" max="14350" width="5.375" bestFit="1" customWidth="1"/>
    <col min="14351" max="14351" width="7.625" customWidth="1"/>
    <col min="14352" max="14352" width="5.375" customWidth="1"/>
    <col min="14353" max="14353" width="7.625" customWidth="1"/>
    <col min="14354" max="14354" width="5.375" bestFit="1" customWidth="1"/>
    <col min="14355" max="14355" width="7.625" customWidth="1"/>
    <col min="14356" max="14356" width="5.375" customWidth="1"/>
    <col min="14357" max="14357" width="7.625" customWidth="1"/>
    <col min="14358" max="14358" width="5.375" bestFit="1" customWidth="1"/>
    <col min="14359" max="14359" width="7.625" customWidth="1"/>
    <col min="14360" max="14360" width="5.375" customWidth="1"/>
    <col min="14361" max="14361" width="7.625" customWidth="1"/>
    <col min="14362" max="14362" width="5.375" bestFit="1" customWidth="1"/>
    <col min="14363" max="14363" width="7.625" customWidth="1"/>
    <col min="14364" max="14364" width="5.375" customWidth="1"/>
    <col min="14365" max="14365" width="7.625" customWidth="1"/>
    <col min="14366" max="14366" width="5.375" bestFit="1" customWidth="1"/>
    <col min="14367" max="14367" width="7.625" customWidth="1"/>
    <col min="14368" max="14368" width="5.375" customWidth="1"/>
    <col min="14369" max="14369" width="7.625" customWidth="1"/>
    <col min="14370" max="14370" width="5.375" bestFit="1" customWidth="1"/>
    <col min="14371" max="14371" width="7.625" customWidth="1"/>
    <col min="14372" max="14372" width="5.375" customWidth="1"/>
    <col min="14373" max="14373" width="7.625" customWidth="1"/>
    <col min="14374" max="14374" width="5.375" bestFit="1" customWidth="1"/>
    <col min="14375" max="14375" width="7.625" customWidth="1"/>
    <col min="14376" max="14376" width="5.375" customWidth="1"/>
    <col min="14377" max="14377" width="7.625" customWidth="1"/>
    <col min="14378" max="14378" width="5.375" bestFit="1" customWidth="1"/>
    <col min="14379" max="14379" width="7.625" customWidth="1"/>
    <col min="14380" max="14380" width="5.375" customWidth="1"/>
    <col min="14381" max="14381" width="7.625" customWidth="1"/>
    <col min="14382" max="14382" width="5.375" bestFit="1" customWidth="1"/>
    <col min="14383" max="14383" width="7.625" customWidth="1"/>
    <col min="14384" max="14384" width="5.375" customWidth="1"/>
    <col min="14385" max="14385" width="7.625" customWidth="1"/>
    <col min="14386" max="14386" width="5.375" bestFit="1" customWidth="1"/>
    <col min="14387" max="14387" width="7.625" customWidth="1"/>
    <col min="14388" max="14388" width="5.375" customWidth="1"/>
    <col min="14389" max="14389" width="7.625" customWidth="1"/>
    <col min="14390" max="14390" width="5.375" bestFit="1" customWidth="1"/>
    <col min="14391" max="14391" width="7.625" customWidth="1"/>
    <col min="14392" max="14392" width="5.375" customWidth="1"/>
    <col min="14393" max="14393" width="7.625" customWidth="1"/>
    <col min="14394" max="14394" width="5.375" bestFit="1" customWidth="1"/>
    <col min="14395" max="14395" width="7.625" customWidth="1"/>
    <col min="14396" max="14396" width="5.375" customWidth="1"/>
    <col min="14397" max="14397" width="7.625" customWidth="1"/>
    <col min="14398" max="14398" width="5.375" bestFit="1" customWidth="1"/>
    <col min="14399" max="14399" width="7.625" customWidth="1"/>
    <col min="14400" max="14400" width="5.375" customWidth="1"/>
    <col min="14401" max="14401" width="7.625" customWidth="1"/>
    <col min="14402" max="14402" width="5.375" bestFit="1" customWidth="1"/>
    <col min="14403" max="14403" width="7.625" customWidth="1"/>
    <col min="14404" max="14404" width="5.375" customWidth="1"/>
    <col min="14405" max="14405" width="7.625" customWidth="1"/>
    <col min="14406" max="14406" width="5.375" bestFit="1" customWidth="1"/>
    <col min="14407" max="14407" width="7.625" customWidth="1"/>
    <col min="14408" max="14408" width="5.375" customWidth="1"/>
    <col min="14409" max="14409" width="7.625" customWidth="1"/>
    <col min="14410" max="14410" width="5.375" bestFit="1" customWidth="1"/>
    <col min="14411" max="14411" width="7.625" customWidth="1"/>
    <col min="14412" max="14412" width="5.375" customWidth="1"/>
    <col min="14413" max="14413" width="7.625" customWidth="1"/>
    <col min="14414" max="14414" width="5.375" bestFit="1" customWidth="1"/>
    <col min="14415" max="14415" width="7.625" customWidth="1"/>
    <col min="14416" max="14416" width="5.375" customWidth="1"/>
    <col min="14417" max="14417" width="7.625" customWidth="1"/>
    <col min="14418" max="14418" width="5.375" bestFit="1" customWidth="1"/>
    <col min="14419" max="14419" width="7.625" customWidth="1"/>
    <col min="14420" max="14420" width="5.375" customWidth="1"/>
    <col min="14421" max="14421" width="7.625" customWidth="1"/>
    <col min="14422" max="14422" width="5.375" bestFit="1" customWidth="1"/>
    <col min="14423" max="14423" width="7.625" customWidth="1"/>
    <col min="14424" max="14424" width="5.375" customWidth="1"/>
    <col min="14425" max="14425" width="7.625" customWidth="1"/>
    <col min="14426" max="14426" width="5.375" bestFit="1" customWidth="1"/>
    <col min="14427" max="14427" width="7.625" customWidth="1"/>
    <col min="14428" max="14428" width="5.375" customWidth="1"/>
    <col min="14429" max="14429" width="7.625" customWidth="1"/>
    <col min="14430" max="14430" width="5.375" bestFit="1" customWidth="1"/>
    <col min="14431" max="14431" width="7.625" customWidth="1"/>
    <col min="14432" max="14432" width="5.375" customWidth="1"/>
    <col min="14433" max="14433" width="7.625" customWidth="1"/>
    <col min="14434" max="14434" width="5.375" bestFit="1" customWidth="1"/>
    <col min="14435" max="14435" width="7.625" customWidth="1"/>
    <col min="14436" max="14436" width="5.375" customWidth="1"/>
    <col min="14437" max="14437" width="7.625" customWidth="1"/>
    <col min="14438" max="14438" width="5.375" bestFit="1" customWidth="1"/>
    <col min="14440" max="14441" width="5.375" bestFit="1" customWidth="1"/>
    <col min="14442" max="14442" width="2.125" bestFit="1" customWidth="1"/>
    <col min="14593" max="14593" width="4.375" customWidth="1"/>
    <col min="14594" max="14594" width="30.5" customWidth="1"/>
    <col min="14597" max="14597" width="10.75" customWidth="1"/>
    <col min="14598" max="14598" width="5.25" customWidth="1"/>
    <col min="14599" max="14599" width="7.625" customWidth="1"/>
    <col min="14600" max="14600" width="5.375" customWidth="1"/>
    <col min="14601" max="14601" width="7.625" customWidth="1"/>
    <col min="14602" max="14602" width="6" bestFit="1" customWidth="1"/>
    <col min="14603" max="14603" width="7.625" customWidth="1"/>
    <col min="14604" max="14604" width="5.375" customWidth="1"/>
    <col min="14605" max="14605" width="7.625" customWidth="1"/>
    <col min="14606" max="14606" width="5.375" bestFit="1" customWidth="1"/>
    <col min="14607" max="14607" width="7.625" customWidth="1"/>
    <col min="14608" max="14608" width="5.375" customWidth="1"/>
    <col min="14609" max="14609" width="7.625" customWidth="1"/>
    <col min="14610" max="14610" width="5.375" bestFit="1" customWidth="1"/>
    <col min="14611" max="14611" width="7.625" customWidth="1"/>
    <col min="14612" max="14612" width="5.375" customWidth="1"/>
    <col min="14613" max="14613" width="7.625" customWidth="1"/>
    <col min="14614" max="14614" width="5.375" bestFit="1" customWidth="1"/>
    <col min="14615" max="14615" width="7.625" customWidth="1"/>
    <col min="14616" max="14616" width="5.375" customWidth="1"/>
    <col min="14617" max="14617" width="7.625" customWidth="1"/>
    <col min="14618" max="14618" width="5.375" bestFit="1" customWidth="1"/>
    <col min="14619" max="14619" width="7.625" customWidth="1"/>
    <col min="14620" max="14620" width="5.375" customWidth="1"/>
    <col min="14621" max="14621" width="7.625" customWidth="1"/>
    <col min="14622" max="14622" width="5.375" bestFit="1" customWidth="1"/>
    <col min="14623" max="14623" width="7.625" customWidth="1"/>
    <col min="14624" max="14624" width="5.375" customWidth="1"/>
    <col min="14625" max="14625" width="7.625" customWidth="1"/>
    <col min="14626" max="14626" width="5.375" bestFit="1" customWidth="1"/>
    <col min="14627" max="14627" width="7.625" customWidth="1"/>
    <col min="14628" max="14628" width="5.375" customWidth="1"/>
    <col min="14629" max="14629" width="7.625" customWidth="1"/>
    <col min="14630" max="14630" width="5.375" bestFit="1" customWidth="1"/>
    <col min="14631" max="14631" width="7.625" customWidth="1"/>
    <col min="14632" max="14632" width="5.375" customWidth="1"/>
    <col min="14633" max="14633" width="7.625" customWidth="1"/>
    <col min="14634" max="14634" width="5.375" bestFit="1" customWidth="1"/>
    <col min="14635" max="14635" width="7.625" customWidth="1"/>
    <col min="14636" max="14636" width="5.375" customWidth="1"/>
    <col min="14637" max="14637" width="7.625" customWidth="1"/>
    <col min="14638" max="14638" width="5.375" bestFit="1" customWidth="1"/>
    <col min="14639" max="14639" width="7.625" customWidth="1"/>
    <col min="14640" max="14640" width="5.375" customWidth="1"/>
    <col min="14641" max="14641" width="7.625" customWidth="1"/>
    <col min="14642" max="14642" width="5.375" bestFit="1" customWidth="1"/>
    <col min="14643" max="14643" width="7.625" customWidth="1"/>
    <col min="14644" max="14644" width="5.375" customWidth="1"/>
    <col min="14645" max="14645" width="7.625" customWidth="1"/>
    <col min="14646" max="14646" width="5.375" bestFit="1" customWidth="1"/>
    <col min="14647" max="14647" width="7.625" customWidth="1"/>
    <col min="14648" max="14648" width="5.375" customWidth="1"/>
    <col min="14649" max="14649" width="7.625" customWidth="1"/>
    <col min="14650" max="14650" width="5.375" bestFit="1" customWidth="1"/>
    <col min="14651" max="14651" width="7.625" customWidth="1"/>
    <col min="14652" max="14652" width="5.375" customWidth="1"/>
    <col min="14653" max="14653" width="7.625" customWidth="1"/>
    <col min="14654" max="14654" width="5.375" bestFit="1" customWidth="1"/>
    <col min="14655" max="14655" width="7.625" customWidth="1"/>
    <col min="14656" max="14656" width="5.375" customWidth="1"/>
    <col min="14657" max="14657" width="7.625" customWidth="1"/>
    <col min="14658" max="14658" width="5.375" bestFit="1" customWidth="1"/>
    <col min="14659" max="14659" width="7.625" customWidth="1"/>
    <col min="14660" max="14660" width="5.375" customWidth="1"/>
    <col min="14661" max="14661" width="7.625" customWidth="1"/>
    <col min="14662" max="14662" width="5.375" bestFit="1" customWidth="1"/>
    <col min="14663" max="14663" width="7.625" customWidth="1"/>
    <col min="14664" max="14664" width="5.375" customWidth="1"/>
    <col min="14665" max="14665" width="7.625" customWidth="1"/>
    <col min="14666" max="14666" width="5.375" bestFit="1" customWidth="1"/>
    <col min="14667" max="14667" width="7.625" customWidth="1"/>
    <col min="14668" max="14668" width="5.375" customWidth="1"/>
    <col min="14669" max="14669" width="7.625" customWidth="1"/>
    <col min="14670" max="14670" width="5.375" bestFit="1" customWidth="1"/>
    <col min="14671" max="14671" width="7.625" customWidth="1"/>
    <col min="14672" max="14672" width="5.375" customWidth="1"/>
    <col min="14673" max="14673" width="7.625" customWidth="1"/>
    <col min="14674" max="14674" width="5.375" bestFit="1" customWidth="1"/>
    <col min="14675" max="14675" width="7.625" customWidth="1"/>
    <col min="14676" max="14676" width="5.375" customWidth="1"/>
    <col min="14677" max="14677" width="7.625" customWidth="1"/>
    <col min="14678" max="14678" width="5.375" bestFit="1" customWidth="1"/>
    <col min="14679" max="14679" width="7.625" customWidth="1"/>
    <col min="14680" max="14680" width="5.375" customWidth="1"/>
    <col min="14681" max="14681" width="7.625" customWidth="1"/>
    <col min="14682" max="14682" width="5.375" bestFit="1" customWidth="1"/>
    <col min="14683" max="14683" width="7.625" customWidth="1"/>
    <col min="14684" max="14684" width="5.375" customWidth="1"/>
    <col min="14685" max="14685" width="7.625" customWidth="1"/>
    <col min="14686" max="14686" width="5.375" bestFit="1" customWidth="1"/>
    <col min="14687" max="14687" width="7.625" customWidth="1"/>
    <col min="14688" max="14688" width="5.375" customWidth="1"/>
    <col min="14689" max="14689" width="7.625" customWidth="1"/>
    <col min="14690" max="14690" width="5.375" bestFit="1" customWidth="1"/>
    <col min="14691" max="14691" width="7.625" customWidth="1"/>
    <col min="14692" max="14692" width="5.375" customWidth="1"/>
    <col min="14693" max="14693" width="7.625" customWidth="1"/>
    <col min="14694" max="14694" width="5.375" bestFit="1" customWidth="1"/>
    <col min="14696" max="14697" width="5.375" bestFit="1" customWidth="1"/>
    <col min="14698" max="14698" width="2.125" bestFit="1" customWidth="1"/>
    <col min="14849" max="14849" width="4.375" customWidth="1"/>
    <col min="14850" max="14850" width="30.5" customWidth="1"/>
    <col min="14853" max="14853" width="10.75" customWidth="1"/>
    <col min="14854" max="14854" width="5.25" customWidth="1"/>
    <col min="14855" max="14855" width="7.625" customWidth="1"/>
    <col min="14856" max="14856" width="5.375" customWidth="1"/>
    <col min="14857" max="14857" width="7.625" customWidth="1"/>
    <col min="14858" max="14858" width="6" bestFit="1" customWidth="1"/>
    <col min="14859" max="14859" width="7.625" customWidth="1"/>
    <col min="14860" max="14860" width="5.375" customWidth="1"/>
    <col min="14861" max="14861" width="7.625" customWidth="1"/>
    <col min="14862" max="14862" width="5.375" bestFit="1" customWidth="1"/>
    <col min="14863" max="14863" width="7.625" customWidth="1"/>
    <col min="14864" max="14864" width="5.375" customWidth="1"/>
    <col min="14865" max="14865" width="7.625" customWidth="1"/>
    <col min="14866" max="14866" width="5.375" bestFit="1" customWidth="1"/>
    <col min="14867" max="14867" width="7.625" customWidth="1"/>
    <col min="14868" max="14868" width="5.375" customWidth="1"/>
    <col min="14869" max="14869" width="7.625" customWidth="1"/>
    <col min="14870" max="14870" width="5.375" bestFit="1" customWidth="1"/>
    <col min="14871" max="14871" width="7.625" customWidth="1"/>
    <col min="14872" max="14872" width="5.375" customWidth="1"/>
    <col min="14873" max="14873" width="7.625" customWidth="1"/>
    <col min="14874" max="14874" width="5.375" bestFit="1" customWidth="1"/>
    <col min="14875" max="14875" width="7.625" customWidth="1"/>
    <col min="14876" max="14876" width="5.375" customWidth="1"/>
    <col min="14877" max="14877" width="7.625" customWidth="1"/>
    <col min="14878" max="14878" width="5.375" bestFit="1" customWidth="1"/>
    <col min="14879" max="14879" width="7.625" customWidth="1"/>
    <col min="14880" max="14880" width="5.375" customWidth="1"/>
    <col min="14881" max="14881" width="7.625" customWidth="1"/>
    <col min="14882" max="14882" width="5.375" bestFit="1" customWidth="1"/>
    <col min="14883" max="14883" width="7.625" customWidth="1"/>
    <col min="14884" max="14884" width="5.375" customWidth="1"/>
    <col min="14885" max="14885" width="7.625" customWidth="1"/>
    <col min="14886" max="14886" width="5.375" bestFit="1" customWidth="1"/>
    <col min="14887" max="14887" width="7.625" customWidth="1"/>
    <col min="14888" max="14888" width="5.375" customWidth="1"/>
    <col min="14889" max="14889" width="7.625" customWidth="1"/>
    <col min="14890" max="14890" width="5.375" bestFit="1" customWidth="1"/>
    <col min="14891" max="14891" width="7.625" customWidth="1"/>
    <col min="14892" max="14892" width="5.375" customWidth="1"/>
    <col min="14893" max="14893" width="7.625" customWidth="1"/>
    <col min="14894" max="14894" width="5.375" bestFit="1" customWidth="1"/>
    <col min="14895" max="14895" width="7.625" customWidth="1"/>
    <col min="14896" max="14896" width="5.375" customWidth="1"/>
    <col min="14897" max="14897" width="7.625" customWidth="1"/>
    <col min="14898" max="14898" width="5.375" bestFit="1" customWidth="1"/>
    <col min="14899" max="14899" width="7.625" customWidth="1"/>
    <col min="14900" max="14900" width="5.375" customWidth="1"/>
    <col min="14901" max="14901" width="7.625" customWidth="1"/>
    <col min="14902" max="14902" width="5.375" bestFit="1" customWidth="1"/>
    <col min="14903" max="14903" width="7.625" customWidth="1"/>
    <col min="14904" max="14904" width="5.375" customWidth="1"/>
    <col min="14905" max="14905" width="7.625" customWidth="1"/>
    <col min="14906" max="14906" width="5.375" bestFit="1" customWidth="1"/>
    <col min="14907" max="14907" width="7.625" customWidth="1"/>
    <col min="14908" max="14908" width="5.375" customWidth="1"/>
    <col min="14909" max="14909" width="7.625" customWidth="1"/>
    <col min="14910" max="14910" width="5.375" bestFit="1" customWidth="1"/>
    <col min="14911" max="14911" width="7.625" customWidth="1"/>
    <col min="14912" max="14912" width="5.375" customWidth="1"/>
    <col min="14913" max="14913" width="7.625" customWidth="1"/>
    <col min="14914" max="14914" width="5.375" bestFit="1" customWidth="1"/>
    <col min="14915" max="14915" width="7.625" customWidth="1"/>
    <col min="14916" max="14916" width="5.375" customWidth="1"/>
    <col min="14917" max="14917" width="7.625" customWidth="1"/>
    <col min="14918" max="14918" width="5.375" bestFit="1" customWidth="1"/>
    <col min="14919" max="14919" width="7.625" customWidth="1"/>
    <col min="14920" max="14920" width="5.375" customWidth="1"/>
    <col min="14921" max="14921" width="7.625" customWidth="1"/>
    <col min="14922" max="14922" width="5.375" bestFit="1" customWidth="1"/>
    <col min="14923" max="14923" width="7.625" customWidth="1"/>
    <col min="14924" max="14924" width="5.375" customWidth="1"/>
    <col min="14925" max="14925" width="7.625" customWidth="1"/>
    <col min="14926" max="14926" width="5.375" bestFit="1" customWidth="1"/>
    <col min="14927" max="14927" width="7.625" customWidth="1"/>
    <col min="14928" max="14928" width="5.375" customWidth="1"/>
    <col min="14929" max="14929" width="7.625" customWidth="1"/>
    <col min="14930" max="14930" width="5.375" bestFit="1" customWidth="1"/>
    <col min="14931" max="14931" width="7.625" customWidth="1"/>
    <col min="14932" max="14932" width="5.375" customWidth="1"/>
    <col min="14933" max="14933" width="7.625" customWidth="1"/>
    <col min="14934" max="14934" width="5.375" bestFit="1" customWidth="1"/>
    <col min="14935" max="14935" width="7.625" customWidth="1"/>
    <col min="14936" max="14936" width="5.375" customWidth="1"/>
    <col min="14937" max="14937" width="7.625" customWidth="1"/>
    <col min="14938" max="14938" width="5.375" bestFit="1" customWidth="1"/>
    <col min="14939" max="14939" width="7.625" customWidth="1"/>
    <col min="14940" max="14940" width="5.375" customWidth="1"/>
    <col min="14941" max="14941" width="7.625" customWidth="1"/>
    <col min="14942" max="14942" width="5.375" bestFit="1" customWidth="1"/>
    <col min="14943" max="14943" width="7.625" customWidth="1"/>
    <col min="14944" max="14944" width="5.375" customWidth="1"/>
    <col min="14945" max="14945" width="7.625" customWidth="1"/>
    <col min="14946" max="14946" width="5.375" bestFit="1" customWidth="1"/>
    <col min="14947" max="14947" width="7.625" customWidth="1"/>
    <col min="14948" max="14948" width="5.375" customWidth="1"/>
    <col min="14949" max="14949" width="7.625" customWidth="1"/>
    <col min="14950" max="14950" width="5.375" bestFit="1" customWidth="1"/>
    <col min="14952" max="14953" width="5.375" bestFit="1" customWidth="1"/>
    <col min="14954" max="14954" width="2.125" bestFit="1" customWidth="1"/>
    <col min="15105" max="15105" width="4.375" customWidth="1"/>
    <col min="15106" max="15106" width="30.5" customWidth="1"/>
    <col min="15109" max="15109" width="10.75" customWidth="1"/>
    <col min="15110" max="15110" width="5.25" customWidth="1"/>
    <col min="15111" max="15111" width="7.625" customWidth="1"/>
    <col min="15112" max="15112" width="5.375" customWidth="1"/>
    <col min="15113" max="15113" width="7.625" customWidth="1"/>
    <col min="15114" max="15114" width="6" bestFit="1" customWidth="1"/>
    <col min="15115" max="15115" width="7.625" customWidth="1"/>
    <col min="15116" max="15116" width="5.375" customWidth="1"/>
    <col min="15117" max="15117" width="7.625" customWidth="1"/>
    <col min="15118" max="15118" width="5.375" bestFit="1" customWidth="1"/>
    <col min="15119" max="15119" width="7.625" customWidth="1"/>
    <col min="15120" max="15120" width="5.375" customWidth="1"/>
    <col min="15121" max="15121" width="7.625" customWidth="1"/>
    <col min="15122" max="15122" width="5.375" bestFit="1" customWidth="1"/>
    <col min="15123" max="15123" width="7.625" customWidth="1"/>
    <col min="15124" max="15124" width="5.375" customWidth="1"/>
    <col min="15125" max="15125" width="7.625" customWidth="1"/>
    <col min="15126" max="15126" width="5.375" bestFit="1" customWidth="1"/>
    <col min="15127" max="15127" width="7.625" customWidth="1"/>
    <col min="15128" max="15128" width="5.375" customWidth="1"/>
    <col min="15129" max="15129" width="7.625" customWidth="1"/>
    <col min="15130" max="15130" width="5.375" bestFit="1" customWidth="1"/>
    <col min="15131" max="15131" width="7.625" customWidth="1"/>
    <col min="15132" max="15132" width="5.375" customWidth="1"/>
    <col min="15133" max="15133" width="7.625" customWidth="1"/>
    <col min="15134" max="15134" width="5.375" bestFit="1" customWidth="1"/>
    <col min="15135" max="15135" width="7.625" customWidth="1"/>
    <col min="15136" max="15136" width="5.375" customWidth="1"/>
    <col min="15137" max="15137" width="7.625" customWidth="1"/>
    <col min="15138" max="15138" width="5.375" bestFit="1" customWidth="1"/>
    <col min="15139" max="15139" width="7.625" customWidth="1"/>
    <col min="15140" max="15140" width="5.375" customWidth="1"/>
    <col min="15141" max="15141" width="7.625" customWidth="1"/>
    <col min="15142" max="15142" width="5.375" bestFit="1" customWidth="1"/>
    <col min="15143" max="15143" width="7.625" customWidth="1"/>
    <col min="15144" max="15144" width="5.375" customWidth="1"/>
    <col min="15145" max="15145" width="7.625" customWidth="1"/>
    <col min="15146" max="15146" width="5.375" bestFit="1" customWidth="1"/>
    <col min="15147" max="15147" width="7.625" customWidth="1"/>
    <col min="15148" max="15148" width="5.375" customWidth="1"/>
    <col min="15149" max="15149" width="7.625" customWidth="1"/>
    <col min="15150" max="15150" width="5.375" bestFit="1" customWidth="1"/>
    <col min="15151" max="15151" width="7.625" customWidth="1"/>
    <col min="15152" max="15152" width="5.375" customWidth="1"/>
    <col min="15153" max="15153" width="7.625" customWidth="1"/>
    <col min="15154" max="15154" width="5.375" bestFit="1" customWidth="1"/>
    <col min="15155" max="15155" width="7.625" customWidth="1"/>
    <col min="15156" max="15156" width="5.375" customWidth="1"/>
    <col min="15157" max="15157" width="7.625" customWidth="1"/>
    <col min="15158" max="15158" width="5.375" bestFit="1" customWidth="1"/>
    <col min="15159" max="15159" width="7.625" customWidth="1"/>
    <col min="15160" max="15160" width="5.375" customWidth="1"/>
    <col min="15161" max="15161" width="7.625" customWidth="1"/>
    <col min="15162" max="15162" width="5.375" bestFit="1" customWidth="1"/>
    <col min="15163" max="15163" width="7.625" customWidth="1"/>
    <col min="15164" max="15164" width="5.375" customWidth="1"/>
    <col min="15165" max="15165" width="7.625" customWidth="1"/>
    <col min="15166" max="15166" width="5.375" bestFit="1" customWidth="1"/>
    <col min="15167" max="15167" width="7.625" customWidth="1"/>
    <col min="15168" max="15168" width="5.375" customWidth="1"/>
    <col min="15169" max="15169" width="7.625" customWidth="1"/>
    <col min="15170" max="15170" width="5.375" bestFit="1" customWidth="1"/>
    <col min="15171" max="15171" width="7.625" customWidth="1"/>
    <col min="15172" max="15172" width="5.375" customWidth="1"/>
    <col min="15173" max="15173" width="7.625" customWidth="1"/>
    <col min="15174" max="15174" width="5.375" bestFit="1" customWidth="1"/>
    <col min="15175" max="15175" width="7.625" customWidth="1"/>
    <col min="15176" max="15176" width="5.375" customWidth="1"/>
    <col min="15177" max="15177" width="7.625" customWidth="1"/>
    <col min="15178" max="15178" width="5.375" bestFit="1" customWidth="1"/>
    <col min="15179" max="15179" width="7.625" customWidth="1"/>
    <col min="15180" max="15180" width="5.375" customWidth="1"/>
    <col min="15181" max="15181" width="7.625" customWidth="1"/>
    <col min="15182" max="15182" width="5.375" bestFit="1" customWidth="1"/>
    <col min="15183" max="15183" width="7.625" customWidth="1"/>
    <col min="15184" max="15184" width="5.375" customWidth="1"/>
    <col min="15185" max="15185" width="7.625" customWidth="1"/>
    <col min="15186" max="15186" width="5.375" bestFit="1" customWidth="1"/>
    <col min="15187" max="15187" width="7.625" customWidth="1"/>
    <col min="15188" max="15188" width="5.375" customWidth="1"/>
    <col min="15189" max="15189" width="7.625" customWidth="1"/>
    <col min="15190" max="15190" width="5.375" bestFit="1" customWidth="1"/>
    <col min="15191" max="15191" width="7.625" customWidth="1"/>
    <col min="15192" max="15192" width="5.375" customWidth="1"/>
    <col min="15193" max="15193" width="7.625" customWidth="1"/>
    <col min="15194" max="15194" width="5.375" bestFit="1" customWidth="1"/>
    <col min="15195" max="15195" width="7.625" customWidth="1"/>
    <col min="15196" max="15196" width="5.375" customWidth="1"/>
    <col min="15197" max="15197" width="7.625" customWidth="1"/>
    <col min="15198" max="15198" width="5.375" bestFit="1" customWidth="1"/>
    <col min="15199" max="15199" width="7.625" customWidth="1"/>
    <col min="15200" max="15200" width="5.375" customWidth="1"/>
    <col min="15201" max="15201" width="7.625" customWidth="1"/>
    <col min="15202" max="15202" width="5.375" bestFit="1" customWidth="1"/>
    <col min="15203" max="15203" width="7.625" customWidth="1"/>
    <col min="15204" max="15204" width="5.375" customWidth="1"/>
    <col min="15205" max="15205" width="7.625" customWidth="1"/>
    <col min="15206" max="15206" width="5.375" bestFit="1" customWidth="1"/>
    <col min="15208" max="15209" width="5.375" bestFit="1" customWidth="1"/>
    <col min="15210" max="15210" width="2.125" bestFit="1" customWidth="1"/>
    <col min="15361" max="15361" width="4.375" customWidth="1"/>
    <col min="15362" max="15362" width="30.5" customWidth="1"/>
    <col min="15365" max="15365" width="10.75" customWidth="1"/>
    <col min="15366" max="15366" width="5.25" customWidth="1"/>
    <col min="15367" max="15367" width="7.625" customWidth="1"/>
    <col min="15368" max="15368" width="5.375" customWidth="1"/>
    <col min="15369" max="15369" width="7.625" customWidth="1"/>
    <col min="15370" max="15370" width="6" bestFit="1" customWidth="1"/>
    <col min="15371" max="15371" width="7.625" customWidth="1"/>
    <col min="15372" max="15372" width="5.375" customWidth="1"/>
    <col min="15373" max="15373" width="7.625" customWidth="1"/>
    <col min="15374" max="15374" width="5.375" bestFit="1" customWidth="1"/>
    <col min="15375" max="15375" width="7.625" customWidth="1"/>
    <col min="15376" max="15376" width="5.375" customWidth="1"/>
    <col min="15377" max="15377" width="7.625" customWidth="1"/>
    <col min="15378" max="15378" width="5.375" bestFit="1" customWidth="1"/>
    <col min="15379" max="15379" width="7.625" customWidth="1"/>
    <col min="15380" max="15380" width="5.375" customWidth="1"/>
    <col min="15381" max="15381" width="7.625" customWidth="1"/>
    <col min="15382" max="15382" width="5.375" bestFit="1" customWidth="1"/>
    <col min="15383" max="15383" width="7.625" customWidth="1"/>
    <col min="15384" max="15384" width="5.375" customWidth="1"/>
    <col min="15385" max="15385" width="7.625" customWidth="1"/>
    <col min="15386" max="15386" width="5.375" bestFit="1" customWidth="1"/>
    <col min="15387" max="15387" width="7.625" customWidth="1"/>
    <col min="15388" max="15388" width="5.375" customWidth="1"/>
    <col min="15389" max="15389" width="7.625" customWidth="1"/>
    <col min="15390" max="15390" width="5.375" bestFit="1" customWidth="1"/>
    <col min="15391" max="15391" width="7.625" customWidth="1"/>
    <col min="15392" max="15392" width="5.375" customWidth="1"/>
    <col min="15393" max="15393" width="7.625" customWidth="1"/>
    <col min="15394" max="15394" width="5.375" bestFit="1" customWidth="1"/>
    <col min="15395" max="15395" width="7.625" customWidth="1"/>
    <col min="15396" max="15396" width="5.375" customWidth="1"/>
    <col min="15397" max="15397" width="7.625" customWidth="1"/>
    <col min="15398" max="15398" width="5.375" bestFit="1" customWidth="1"/>
    <col min="15399" max="15399" width="7.625" customWidth="1"/>
    <col min="15400" max="15400" width="5.375" customWidth="1"/>
    <col min="15401" max="15401" width="7.625" customWidth="1"/>
    <col min="15402" max="15402" width="5.375" bestFit="1" customWidth="1"/>
    <col min="15403" max="15403" width="7.625" customWidth="1"/>
    <col min="15404" max="15404" width="5.375" customWidth="1"/>
    <col min="15405" max="15405" width="7.625" customWidth="1"/>
    <col min="15406" max="15406" width="5.375" bestFit="1" customWidth="1"/>
    <col min="15407" max="15407" width="7.625" customWidth="1"/>
    <col min="15408" max="15408" width="5.375" customWidth="1"/>
    <col min="15409" max="15409" width="7.625" customWidth="1"/>
    <col min="15410" max="15410" width="5.375" bestFit="1" customWidth="1"/>
    <col min="15411" max="15411" width="7.625" customWidth="1"/>
    <col min="15412" max="15412" width="5.375" customWidth="1"/>
    <col min="15413" max="15413" width="7.625" customWidth="1"/>
    <col min="15414" max="15414" width="5.375" bestFit="1" customWidth="1"/>
    <col min="15415" max="15415" width="7.625" customWidth="1"/>
    <col min="15416" max="15416" width="5.375" customWidth="1"/>
    <col min="15417" max="15417" width="7.625" customWidth="1"/>
    <col min="15418" max="15418" width="5.375" bestFit="1" customWidth="1"/>
    <col min="15419" max="15419" width="7.625" customWidth="1"/>
    <col min="15420" max="15420" width="5.375" customWidth="1"/>
    <col min="15421" max="15421" width="7.625" customWidth="1"/>
    <col min="15422" max="15422" width="5.375" bestFit="1" customWidth="1"/>
    <col min="15423" max="15423" width="7.625" customWidth="1"/>
    <col min="15424" max="15424" width="5.375" customWidth="1"/>
    <col min="15425" max="15425" width="7.625" customWidth="1"/>
    <col min="15426" max="15426" width="5.375" bestFit="1" customWidth="1"/>
    <col min="15427" max="15427" width="7.625" customWidth="1"/>
    <col min="15428" max="15428" width="5.375" customWidth="1"/>
    <col min="15429" max="15429" width="7.625" customWidth="1"/>
    <col min="15430" max="15430" width="5.375" bestFit="1" customWidth="1"/>
    <col min="15431" max="15431" width="7.625" customWidth="1"/>
    <col min="15432" max="15432" width="5.375" customWidth="1"/>
    <col min="15433" max="15433" width="7.625" customWidth="1"/>
    <col min="15434" max="15434" width="5.375" bestFit="1" customWidth="1"/>
    <col min="15435" max="15435" width="7.625" customWidth="1"/>
    <col min="15436" max="15436" width="5.375" customWidth="1"/>
    <col min="15437" max="15437" width="7.625" customWidth="1"/>
    <col min="15438" max="15438" width="5.375" bestFit="1" customWidth="1"/>
    <col min="15439" max="15439" width="7.625" customWidth="1"/>
    <col min="15440" max="15440" width="5.375" customWidth="1"/>
    <col min="15441" max="15441" width="7.625" customWidth="1"/>
    <col min="15442" max="15442" width="5.375" bestFit="1" customWidth="1"/>
    <col min="15443" max="15443" width="7.625" customWidth="1"/>
    <col min="15444" max="15444" width="5.375" customWidth="1"/>
    <col min="15445" max="15445" width="7.625" customWidth="1"/>
    <col min="15446" max="15446" width="5.375" bestFit="1" customWidth="1"/>
    <col min="15447" max="15447" width="7.625" customWidth="1"/>
    <col min="15448" max="15448" width="5.375" customWidth="1"/>
    <col min="15449" max="15449" width="7.625" customWidth="1"/>
    <col min="15450" max="15450" width="5.375" bestFit="1" customWidth="1"/>
    <col min="15451" max="15451" width="7.625" customWidth="1"/>
    <col min="15452" max="15452" width="5.375" customWidth="1"/>
    <col min="15453" max="15453" width="7.625" customWidth="1"/>
    <col min="15454" max="15454" width="5.375" bestFit="1" customWidth="1"/>
    <col min="15455" max="15455" width="7.625" customWidth="1"/>
    <col min="15456" max="15456" width="5.375" customWidth="1"/>
    <col min="15457" max="15457" width="7.625" customWidth="1"/>
    <col min="15458" max="15458" width="5.375" bestFit="1" customWidth="1"/>
    <col min="15459" max="15459" width="7.625" customWidth="1"/>
    <col min="15460" max="15460" width="5.375" customWidth="1"/>
    <col min="15461" max="15461" width="7.625" customWidth="1"/>
    <col min="15462" max="15462" width="5.375" bestFit="1" customWidth="1"/>
    <col min="15464" max="15465" width="5.375" bestFit="1" customWidth="1"/>
    <col min="15466" max="15466" width="2.125" bestFit="1" customWidth="1"/>
    <col min="15617" max="15617" width="4.375" customWidth="1"/>
    <col min="15618" max="15618" width="30.5" customWidth="1"/>
    <col min="15621" max="15621" width="10.75" customWidth="1"/>
    <col min="15622" max="15622" width="5.25" customWidth="1"/>
    <col min="15623" max="15623" width="7.625" customWidth="1"/>
    <col min="15624" max="15624" width="5.375" customWidth="1"/>
    <col min="15625" max="15625" width="7.625" customWidth="1"/>
    <col min="15626" max="15626" width="6" bestFit="1" customWidth="1"/>
    <col min="15627" max="15627" width="7.625" customWidth="1"/>
    <col min="15628" max="15628" width="5.375" customWidth="1"/>
    <col min="15629" max="15629" width="7.625" customWidth="1"/>
    <col min="15630" max="15630" width="5.375" bestFit="1" customWidth="1"/>
    <col min="15631" max="15631" width="7.625" customWidth="1"/>
    <col min="15632" max="15632" width="5.375" customWidth="1"/>
    <col min="15633" max="15633" width="7.625" customWidth="1"/>
    <col min="15634" max="15634" width="5.375" bestFit="1" customWidth="1"/>
    <col min="15635" max="15635" width="7.625" customWidth="1"/>
    <col min="15636" max="15636" width="5.375" customWidth="1"/>
    <col min="15637" max="15637" width="7.625" customWidth="1"/>
    <col min="15638" max="15638" width="5.375" bestFit="1" customWidth="1"/>
    <col min="15639" max="15639" width="7.625" customWidth="1"/>
    <col min="15640" max="15640" width="5.375" customWidth="1"/>
    <col min="15641" max="15641" width="7.625" customWidth="1"/>
    <col min="15642" max="15642" width="5.375" bestFit="1" customWidth="1"/>
    <col min="15643" max="15643" width="7.625" customWidth="1"/>
    <col min="15644" max="15644" width="5.375" customWidth="1"/>
    <col min="15645" max="15645" width="7.625" customWidth="1"/>
    <col min="15646" max="15646" width="5.375" bestFit="1" customWidth="1"/>
    <col min="15647" max="15647" width="7.625" customWidth="1"/>
    <col min="15648" max="15648" width="5.375" customWidth="1"/>
    <col min="15649" max="15649" width="7.625" customWidth="1"/>
    <col min="15650" max="15650" width="5.375" bestFit="1" customWidth="1"/>
    <col min="15651" max="15651" width="7.625" customWidth="1"/>
    <col min="15652" max="15652" width="5.375" customWidth="1"/>
    <col min="15653" max="15653" width="7.625" customWidth="1"/>
    <col min="15654" max="15654" width="5.375" bestFit="1" customWidth="1"/>
    <col min="15655" max="15655" width="7.625" customWidth="1"/>
    <col min="15656" max="15656" width="5.375" customWidth="1"/>
    <col min="15657" max="15657" width="7.625" customWidth="1"/>
    <col min="15658" max="15658" width="5.375" bestFit="1" customWidth="1"/>
    <col min="15659" max="15659" width="7.625" customWidth="1"/>
    <col min="15660" max="15660" width="5.375" customWidth="1"/>
    <col min="15661" max="15661" width="7.625" customWidth="1"/>
    <col min="15662" max="15662" width="5.375" bestFit="1" customWidth="1"/>
    <col min="15663" max="15663" width="7.625" customWidth="1"/>
    <col min="15664" max="15664" width="5.375" customWidth="1"/>
    <col min="15665" max="15665" width="7.625" customWidth="1"/>
    <col min="15666" max="15666" width="5.375" bestFit="1" customWidth="1"/>
    <col min="15667" max="15667" width="7.625" customWidth="1"/>
    <col min="15668" max="15668" width="5.375" customWidth="1"/>
    <col min="15669" max="15669" width="7.625" customWidth="1"/>
    <col min="15670" max="15670" width="5.375" bestFit="1" customWidth="1"/>
    <col min="15671" max="15671" width="7.625" customWidth="1"/>
    <col min="15672" max="15672" width="5.375" customWidth="1"/>
    <col min="15673" max="15673" width="7.625" customWidth="1"/>
    <col min="15674" max="15674" width="5.375" bestFit="1" customWidth="1"/>
    <col min="15675" max="15675" width="7.625" customWidth="1"/>
    <col min="15676" max="15676" width="5.375" customWidth="1"/>
    <col min="15677" max="15677" width="7.625" customWidth="1"/>
    <col min="15678" max="15678" width="5.375" bestFit="1" customWidth="1"/>
    <col min="15679" max="15679" width="7.625" customWidth="1"/>
    <col min="15680" max="15680" width="5.375" customWidth="1"/>
    <col min="15681" max="15681" width="7.625" customWidth="1"/>
    <col min="15682" max="15682" width="5.375" bestFit="1" customWidth="1"/>
    <col min="15683" max="15683" width="7.625" customWidth="1"/>
    <col min="15684" max="15684" width="5.375" customWidth="1"/>
    <col min="15685" max="15685" width="7.625" customWidth="1"/>
    <col min="15686" max="15686" width="5.375" bestFit="1" customWidth="1"/>
    <col min="15687" max="15687" width="7.625" customWidth="1"/>
    <col min="15688" max="15688" width="5.375" customWidth="1"/>
    <col min="15689" max="15689" width="7.625" customWidth="1"/>
    <col min="15690" max="15690" width="5.375" bestFit="1" customWidth="1"/>
    <col min="15691" max="15691" width="7.625" customWidth="1"/>
    <col min="15692" max="15692" width="5.375" customWidth="1"/>
    <col min="15693" max="15693" width="7.625" customWidth="1"/>
    <col min="15694" max="15694" width="5.375" bestFit="1" customWidth="1"/>
    <col min="15695" max="15695" width="7.625" customWidth="1"/>
    <col min="15696" max="15696" width="5.375" customWidth="1"/>
    <col min="15697" max="15697" width="7.625" customWidth="1"/>
    <col min="15698" max="15698" width="5.375" bestFit="1" customWidth="1"/>
    <col min="15699" max="15699" width="7.625" customWidth="1"/>
    <col min="15700" max="15700" width="5.375" customWidth="1"/>
    <col min="15701" max="15701" width="7.625" customWidth="1"/>
    <col min="15702" max="15702" width="5.375" bestFit="1" customWidth="1"/>
    <col min="15703" max="15703" width="7.625" customWidth="1"/>
    <col min="15704" max="15704" width="5.375" customWidth="1"/>
    <col min="15705" max="15705" width="7.625" customWidth="1"/>
    <col min="15706" max="15706" width="5.375" bestFit="1" customWidth="1"/>
    <col min="15707" max="15707" width="7.625" customWidth="1"/>
    <col min="15708" max="15708" width="5.375" customWidth="1"/>
    <col min="15709" max="15709" width="7.625" customWidth="1"/>
    <col min="15710" max="15710" width="5.375" bestFit="1" customWidth="1"/>
    <col min="15711" max="15711" width="7.625" customWidth="1"/>
    <col min="15712" max="15712" width="5.375" customWidth="1"/>
    <col min="15713" max="15713" width="7.625" customWidth="1"/>
    <col min="15714" max="15714" width="5.375" bestFit="1" customWidth="1"/>
    <col min="15715" max="15715" width="7.625" customWidth="1"/>
    <col min="15716" max="15716" width="5.375" customWidth="1"/>
    <col min="15717" max="15717" width="7.625" customWidth="1"/>
    <col min="15718" max="15718" width="5.375" bestFit="1" customWidth="1"/>
    <col min="15720" max="15721" width="5.375" bestFit="1" customWidth="1"/>
    <col min="15722" max="15722" width="2.125" bestFit="1" customWidth="1"/>
    <col min="15873" max="15873" width="4.375" customWidth="1"/>
    <col min="15874" max="15874" width="30.5" customWidth="1"/>
    <col min="15877" max="15877" width="10.75" customWidth="1"/>
    <col min="15878" max="15878" width="5.25" customWidth="1"/>
    <col min="15879" max="15879" width="7.625" customWidth="1"/>
    <col min="15880" max="15880" width="5.375" customWidth="1"/>
    <col min="15881" max="15881" width="7.625" customWidth="1"/>
    <col min="15882" max="15882" width="6" bestFit="1" customWidth="1"/>
    <col min="15883" max="15883" width="7.625" customWidth="1"/>
    <col min="15884" max="15884" width="5.375" customWidth="1"/>
    <col min="15885" max="15885" width="7.625" customWidth="1"/>
    <col min="15886" max="15886" width="5.375" bestFit="1" customWidth="1"/>
    <col min="15887" max="15887" width="7.625" customWidth="1"/>
    <col min="15888" max="15888" width="5.375" customWidth="1"/>
    <col min="15889" max="15889" width="7.625" customWidth="1"/>
    <col min="15890" max="15890" width="5.375" bestFit="1" customWidth="1"/>
    <col min="15891" max="15891" width="7.625" customWidth="1"/>
    <col min="15892" max="15892" width="5.375" customWidth="1"/>
    <col min="15893" max="15893" width="7.625" customWidth="1"/>
    <col min="15894" max="15894" width="5.375" bestFit="1" customWidth="1"/>
    <col min="15895" max="15895" width="7.625" customWidth="1"/>
    <col min="15896" max="15896" width="5.375" customWidth="1"/>
    <col min="15897" max="15897" width="7.625" customWidth="1"/>
    <col min="15898" max="15898" width="5.375" bestFit="1" customWidth="1"/>
    <col min="15899" max="15899" width="7.625" customWidth="1"/>
    <col min="15900" max="15900" width="5.375" customWidth="1"/>
    <col min="15901" max="15901" width="7.625" customWidth="1"/>
    <col min="15902" max="15902" width="5.375" bestFit="1" customWidth="1"/>
    <col min="15903" max="15903" width="7.625" customWidth="1"/>
    <col min="15904" max="15904" width="5.375" customWidth="1"/>
    <col min="15905" max="15905" width="7.625" customWidth="1"/>
    <col min="15906" max="15906" width="5.375" bestFit="1" customWidth="1"/>
    <col min="15907" max="15907" width="7.625" customWidth="1"/>
    <col min="15908" max="15908" width="5.375" customWidth="1"/>
    <col min="15909" max="15909" width="7.625" customWidth="1"/>
    <col min="15910" max="15910" width="5.375" bestFit="1" customWidth="1"/>
    <col min="15911" max="15911" width="7.625" customWidth="1"/>
    <col min="15912" max="15912" width="5.375" customWidth="1"/>
    <col min="15913" max="15913" width="7.625" customWidth="1"/>
    <col min="15914" max="15914" width="5.375" bestFit="1" customWidth="1"/>
    <col min="15915" max="15915" width="7.625" customWidth="1"/>
    <col min="15916" max="15916" width="5.375" customWidth="1"/>
    <col min="15917" max="15917" width="7.625" customWidth="1"/>
    <col min="15918" max="15918" width="5.375" bestFit="1" customWidth="1"/>
    <col min="15919" max="15919" width="7.625" customWidth="1"/>
    <col min="15920" max="15920" width="5.375" customWidth="1"/>
    <col min="15921" max="15921" width="7.625" customWidth="1"/>
    <col min="15922" max="15922" width="5.375" bestFit="1" customWidth="1"/>
    <col min="15923" max="15923" width="7.625" customWidth="1"/>
    <col min="15924" max="15924" width="5.375" customWidth="1"/>
    <col min="15925" max="15925" width="7.625" customWidth="1"/>
    <col min="15926" max="15926" width="5.375" bestFit="1" customWidth="1"/>
    <col min="15927" max="15927" width="7.625" customWidth="1"/>
    <col min="15928" max="15928" width="5.375" customWidth="1"/>
    <col min="15929" max="15929" width="7.625" customWidth="1"/>
    <col min="15930" max="15930" width="5.375" bestFit="1" customWidth="1"/>
    <col min="15931" max="15931" width="7.625" customWidth="1"/>
    <col min="15932" max="15932" width="5.375" customWidth="1"/>
    <col min="15933" max="15933" width="7.625" customWidth="1"/>
    <col min="15934" max="15934" width="5.375" bestFit="1" customWidth="1"/>
    <col min="15935" max="15935" width="7.625" customWidth="1"/>
    <col min="15936" max="15936" width="5.375" customWidth="1"/>
    <col min="15937" max="15937" width="7.625" customWidth="1"/>
    <col min="15938" max="15938" width="5.375" bestFit="1" customWidth="1"/>
    <col min="15939" max="15939" width="7.625" customWidth="1"/>
    <col min="15940" max="15940" width="5.375" customWidth="1"/>
    <col min="15941" max="15941" width="7.625" customWidth="1"/>
    <col min="15942" max="15942" width="5.375" bestFit="1" customWidth="1"/>
    <col min="15943" max="15943" width="7.625" customWidth="1"/>
    <col min="15944" max="15944" width="5.375" customWidth="1"/>
    <col min="15945" max="15945" width="7.625" customWidth="1"/>
    <col min="15946" max="15946" width="5.375" bestFit="1" customWidth="1"/>
    <col min="15947" max="15947" width="7.625" customWidth="1"/>
    <col min="15948" max="15948" width="5.375" customWidth="1"/>
    <col min="15949" max="15949" width="7.625" customWidth="1"/>
    <col min="15950" max="15950" width="5.375" bestFit="1" customWidth="1"/>
    <col min="15951" max="15951" width="7.625" customWidth="1"/>
    <col min="15952" max="15952" width="5.375" customWidth="1"/>
    <col min="15953" max="15953" width="7.625" customWidth="1"/>
    <col min="15954" max="15954" width="5.375" bestFit="1" customWidth="1"/>
    <col min="15955" max="15955" width="7.625" customWidth="1"/>
    <col min="15956" max="15956" width="5.375" customWidth="1"/>
    <col min="15957" max="15957" width="7.625" customWidth="1"/>
    <col min="15958" max="15958" width="5.375" bestFit="1" customWidth="1"/>
    <col min="15959" max="15959" width="7.625" customWidth="1"/>
    <col min="15960" max="15960" width="5.375" customWidth="1"/>
    <col min="15961" max="15961" width="7.625" customWidth="1"/>
    <col min="15962" max="15962" width="5.375" bestFit="1" customWidth="1"/>
    <col min="15963" max="15963" width="7.625" customWidth="1"/>
    <col min="15964" max="15964" width="5.375" customWidth="1"/>
    <col min="15965" max="15965" width="7.625" customWidth="1"/>
    <col min="15966" max="15966" width="5.375" bestFit="1" customWidth="1"/>
    <col min="15967" max="15967" width="7.625" customWidth="1"/>
    <col min="15968" max="15968" width="5.375" customWidth="1"/>
    <col min="15969" max="15969" width="7.625" customWidth="1"/>
    <col min="15970" max="15970" width="5.375" bestFit="1" customWidth="1"/>
    <col min="15971" max="15971" width="7.625" customWidth="1"/>
    <col min="15972" max="15972" width="5.375" customWidth="1"/>
    <col min="15973" max="15973" width="7.625" customWidth="1"/>
    <col min="15974" max="15974" width="5.375" bestFit="1" customWidth="1"/>
    <col min="15976" max="15977" width="5.375" bestFit="1" customWidth="1"/>
    <col min="15978" max="15978" width="2.125" bestFit="1" customWidth="1"/>
    <col min="16129" max="16129" width="4.375" customWidth="1"/>
    <col min="16130" max="16130" width="30.5" customWidth="1"/>
    <col min="16133" max="16133" width="10.75" customWidth="1"/>
    <col min="16134" max="16134" width="5.25" customWidth="1"/>
    <col min="16135" max="16135" width="7.625" customWidth="1"/>
    <col min="16136" max="16136" width="5.375" customWidth="1"/>
    <col min="16137" max="16137" width="7.625" customWidth="1"/>
    <col min="16138" max="16138" width="6" bestFit="1" customWidth="1"/>
    <col min="16139" max="16139" width="7.625" customWidth="1"/>
    <col min="16140" max="16140" width="5.375" customWidth="1"/>
    <col min="16141" max="16141" width="7.625" customWidth="1"/>
    <col min="16142" max="16142" width="5.375" bestFit="1" customWidth="1"/>
    <col min="16143" max="16143" width="7.625" customWidth="1"/>
    <col min="16144" max="16144" width="5.375" customWidth="1"/>
    <col min="16145" max="16145" width="7.625" customWidth="1"/>
    <col min="16146" max="16146" width="5.375" bestFit="1" customWidth="1"/>
    <col min="16147" max="16147" width="7.625" customWidth="1"/>
    <col min="16148" max="16148" width="5.375" customWidth="1"/>
    <col min="16149" max="16149" width="7.625" customWidth="1"/>
    <col min="16150" max="16150" width="5.375" bestFit="1" customWidth="1"/>
    <col min="16151" max="16151" width="7.625" customWidth="1"/>
    <col min="16152" max="16152" width="5.375" customWidth="1"/>
    <col min="16153" max="16153" width="7.625" customWidth="1"/>
    <col min="16154" max="16154" width="5.375" bestFit="1" customWidth="1"/>
    <col min="16155" max="16155" width="7.625" customWidth="1"/>
    <col min="16156" max="16156" width="5.375" customWidth="1"/>
    <col min="16157" max="16157" width="7.625" customWidth="1"/>
    <col min="16158" max="16158" width="5.375" bestFit="1" customWidth="1"/>
    <col min="16159" max="16159" width="7.625" customWidth="1"/>
    <col min="16160" max="16160" width="5.375" customWidth="1"/>
    <col min="16161" max="16161" width="7.625" customWidth="1"/>
    <col min="16162" max="16162" width="5.375" bestFit="1" customWidth="1"/>
    <col min="16163" max="16163" width="7.625" customWidth="1"/>
    <col min="16164" max="16164" width="5.375" customWidth="1"/>
    <col min="16165" max="16165" width="7.625" customWidth="1"/>
    <col min="16166" max="16166" width="5.375" bestFit="1" customWidth="1"/>
    <col min="16167" max="16167" width="7.625" customWidth="1"/>
    <col min="16168" max="16168" width="5.375" customWidth="1"/>
    <col min="16169" max="16169" width="7.625" customWidth="1"/>
    <col min="16170" max="16170" width="5.375" bestFit="1" customWidth="1"/>
    <col min="16171" max="16171" width="7.625" customWidth="1"/>
    <col min="16172" max="16172" width="5.375" customWidth="1"/>
    <col min="16173" max="16173" width="7.625" customWidth="1"/>
    <col min="16174" max="16174" width="5.375" bestFit="1" customWidth="1"/>
    <col min="16175" max="16175" width="7.625" customWidth="1"/>
    <col min="16176" max="16176" width="5.375" customWidth="1"/>
    <col min="16177" max="16177" width="7.625" customWidth="1"/>
    <col min="16178" max="16178" width="5.375" bestFit="1" customWidth="1"/>
    <col min="16179" max="16179" width="7.625" customWidth="1"/>
    <col min="16180" max="16180" width="5.375" customWidth="1"/>
    <col min="16181" max="16181" width="7.625" customWidth="1"/>
    <col min="16182" max="16182" width="5.375" bestFit="1" customWidth="1"/>
    <col min="16183" max="16183" width="7.625" customWidth="1"/>
    <col min="16184" max="16184" width="5.375" customWidth="1"/>
    <col min="16185" max="16185" width="7.625" customWidth="1"/>
    <col min="16186" max="16186" width="5.375" bestFit="1" customWidth="1"/>
    <col min="16187" max="16187" width="7.625" customWidth="1"/>
    <col min="16188" max="16188" width="5.375" customWidth="1"/>
    <col min="16189" max="16189" width="7.625" customWidth="1"/>
    <col min="16190" max="16190" width="5.375" bestFit="1" customWidth="1"/>
    <col min="16191" max="16191" width="7.625" customWidth="1"/>
    <col min="16192" max="16192" width="5.375" customWidth="1"/>
    <col min="16193" max="16193" width="7.625" customWidth="1"/>
    <col min="16194" max="16194" width="5.375" bestFit="1" customWidth="1"/>
    <col min="16195" max="16195" width="7.625" customWidth="1"/>
    <col min="16196" max="16196" width="5.375" customWidth="1"/>
    <col min="16197" max="16197" width="7.625" customWidth="1"/>
    <col min="16198" max="16198" width="5.375" bestFit="1" customWidth="1"/>
    <col min="16199" max="16199" width="7.625" customWidth="1"/>
    <col min="16200" max="16200" width="5.375" customWidth="1"/>
    <col min="16201" max="16201" width="7.625" customWidth="1"/>
    <col min="16202" max="16202" width="5.375" bestFit="1" customWidth="1"/>
    <col min="16203" max="16203" width="7.625" customWidth="1"/>
    <col min="16204" max="16204" width="5.375" customWidth="1"/>
    <col min="16205" max="16205" width="7.625" customWidth="1"/>
    <col min="16206" max="16206" width="5.375" bestFit="1" customWidth="1"/>
    <col min="16207" max="16207" width="7.625" customWidth="1"/>
    <col min="16208" max="16208" width="5.375" customWidth="1"/>
    <col min="16209" max="16209" width="7.625" customWidth="1"/>
    <col min="16210" max="16210" width="5.375" bestFit="1" customWidth="1"/>
    <col min="16211" max="16211" width="7.625" customWidth="1"/>
    <col min="16212" max="16212" width="5.375" customWidth="1"/>
    <col min="16213" max="16213" width="7.625" customWidth="1"/>
    <col min="16214" max="16214" width="5.375" bestFit="1" customWidth="1"/>
    <col min="16215" max="16215" width="7.625" customWidth="1"/>
    <col min="16216" max="16216" width="5.375" customWidth="1"/>
    <col min="16217" max="16217" width="7.625" customWidth="1"/>
    <col min="16218" max="16218" width="5.375" bestFit="1" customWidth="1"/>
    <col min="16219" max="16219" width="7.625" customWidth="1"/>
    <col min="16220" max="16220" width="5.375" customWidth="1"/>
    <col min="16221" max="16221" width="7.625" customWidth="1"/>
    <col min="16222" max="16222" width="5.375" bestFit="1" customWidth="1"/>
    <col min="16223" max="16223" width="7.625" customWidth="1"/>
    <col min="16224" max="16224" width="5.375" customWidth="1"/>
    <col min="16225" max="16225" width="7.625" customWidth="1"/>
    <col min="16226" max="16226" width="5.375" bestFit="1" customWidth="1"/>
    <col min="16227" max="16227" width="7.625" customWidth="1"/>
    <col min="16228" max="16228" width="5.375" customWidth="1"/>
    <col min="16229" max="16229" width="7.625" customWidth="1"/>
    <col min="16230" max="16230" width="5.375" bestFit="1" customWidth="1"/>
    <col min="16232" max="16233" width="5.375" bestFit="1" customWidth="1"/>
    <col min="16234" max="16234" width="2.125" bestFit="1" customWidth="1"/>
  </cols>
  <sheetData>
    <row r="1" spans="1:106">
      <c r="G1" s="68"/>
      <c r="H1" s="69"/>
      <c r="I1" s="69"/>
      <c r="K1" s="68"/>
      <c r="L1" s="69"/>
      <c r="M1" s="69"/>
      <c r="O1" s="68"/>
      <c r="P1" s="69"/>
      <c r="Q1" s="69"/>
      <c r="S1" s="68"/>
      <c r="T1" s="69"/>
      <c r="U1" s="69"/>
      <c r="W1" s="68"/>
      <c r="X1" s="69"/>
      <c r="Y1" s="69"/>
      <c r="AA1" s="68"/>
      <c r="AB1" s="69"/>
      <c r="AC1" s="69"/>
      <c r="AE1" s="68"/>
      <c r="AF1" s="69"/>
      <c r="AG1" s="69"/>
      <c r="AI1" s="68"/>
      <c r="AJ1" s="69"/>
      <c r="AK1" s="69"/>
      <c r="AM1" s="68"/>
      <c r="AN1" s="69"/>
      <c r="AO1" s="69"/>
      <c r="AQ1" s="68"/>
      <c r="AR1" s="69"/>
      <c r="AS1" s="69"/>
      <c r="AU1" s="68"/>
      <c r="AV1" s="69"/>
      <c r="AW1" s="69"/>
      <c r="AY1" s="68"/>
      <c r="AZ1" s="69"/>
      <c r="BA1" s="69"/>
      <c r="BC1" s="68"/>
      <c r="BD1" s="69"/>
      <c r="BE1" s="69"/>
      <c r="BG1" s="68"/>
      <c r="BH1" s="69"/>
      <c r="BI1" s="69"/>
      <c r="BK1" s="68"/>
      <c r="BL1" s="69"/>
      <c r="BM1" s="69"/>
      <c r="BO1" s="68"/>
      <c r="BP1" s="69"/>
      <c r="BQ1" s="69"/>
      <c r="BS1" s="68"/>
      <c r="BT1" s="69"/>
      <c r="BU1" s="69"/>
      <c r="BW1" s="68"/>
      <c r="BX1" s="69"/>
      <c r="BY1" s="69"/>
      <c r="CA1" s="68"/>
      <c r="CB1" s="69"/>
      <c r="CC1" s="69"/>
      <c r="CE1" s="68"/>
      <c r="CF1" s="69"/>
      <c r="CG1" s="69"/>
      <c r="CI1" s="68"/>
      <c r="CJ1" s="69"/>
      <c r="CK1" s="69"/>
      <c r="CM1" s="68"/>
      <c r="CN1" s="69"/>
      <c r="CO1" s="69"/>
      <c r="CQ1" s="68"/>
      <c r="CR1" s="69"/>
      <c r="CS1" s="69"/>
      <c r="CU1" s="68"/>
      <c r="CV1" s="69"/>
      <c r="CW1" s="69"/>
    </row>
    <row r="2" spans="1:106" ht="14.45" thickBot="1"/>
    <row r="3" spans="1:106" s="79" customFormat="1" ht="10.9" customHeight="1">
      <c r="A3" s="72"/>
      <c r="B3" s="73" t="s">
        <v>558</v>
      </c>
      <c r="C3" s="74"/>
      <c r="D3" s="75"/>
      <c r="E3" s="75"/>
      <c r="F3" s="75"/>
      <c r="G3" s="76"/>
      <c r="H3" s="77"/>
      <c r="I3" s="77"/>
      <c r="J3" s="78"/>
      <c r="K3" s="76"/>
      <c r="L3" s="77"/>
      <c r="M3" s="77"/>
      <c r="N3" s="78"/>
      <c r="O3" s="76"/>
      <c r="P3" s="77"/>
      <c r="Q3" s="77"/>
      <c r="R3" s="78"/>
      <c r="S3" s="76"/>
      <c r="T3" s="77"/>
      <c r="U3" s="77"/>
      <c r="V3" s="78"/>
      <c r="W3" s="76"/>
      <c r="X3" s="77"/>
      <c r="Y3" s="77"/>
      <c r="Z3" s="78"/>
      <c r="AA3" s="76"/>
      <c r="AB3" s="77"/>
      <c r="AC3" s="77"/>
      <c r="AD3" s="78"/>
      <c r="AE3" s="76"/>
      <c r="AF3" s="77"/>
      <c r="AG3" s="77"/>
      <c r="AH3" s="78"/>
      <c r="AI3" s="76"/>
      <c r="AJ3" s="77"/>
      <c r="AK3" s="77"/>
      <c r="AL3" s="78"/>
      <c r="AM3" s="76"/>
      <c r="AN3" s="77"/>
      <c r="AO3" s="77"/>
      <c r="AP3" s="78"/>
      <c r="AQ3" s="76"/>
      <c r="AR3" s="77"/>
      <c r="AS3" s="77"/>
      <c r="AT3" s="78"/>
      <c r="AU3" s="76"/>
      <c r="AV3" s="77"/>
      <c r="AW3" s="77"/>
      <c r="AX3" s="78"/>
      <c r="AY3" s="76"/>
      <c r="AZ3" s="77"/>
      <c r="BA3" s="77"/>
      <c r="BB3" s="78"/>
      <c r="BC3" s="76"/>
      <c r="BD3" s="77"/>
      <c r="BE3" s="77"/>
      <c r="BF3" s="78"/>
      <c r="BG3" s="76"/>
      <c r="BH3" s="77"/>
      <c r="BI3" s="77"/>
      <c r="BJ3" s="78"/>
      <c r="BK3" s="76"/>
      <c r="BL3" s="77"/>
      <c r="BM3" s="77"/>
      <c r="BN3" s="78"/>
      <c r="BO3" s="76"/>
      <c r="BP3" s="77"/>
      <c r="BQ3" s="77"/>
      <c r="BR3" s="78"/>
      <c r="BS3" s="76"/>
      <c r="BT3" s="77"/>
      <c r="BU3" s="77"/>
      <c r="BV3" s="78"/>
      <c r="BW3" s="76"/>
      <c r="BX3" s="77"/>
      <c r="BY3" s="77"/>
      <c r="BZ3" s="78"/>
      <c r="CA3" s="76"/>
      <c r="CB3" s="77"/>
      <c r="CC3" s="77"/>
      <c r="CD3" s="78"/>
      <c r="CE3" s="76"/>
      <c r="CF3" s="77"/>
      <c r="CG3" s="77"/>
      <c r="CH3" s="78"/>
      <c r="CI3" s="76"/>
      <c r="CJ3" s="77"/>
      <c r="CK3" s="77"/>
      <c r="CL3" s="78"/>
      <c r="CM3" s="76"/>
      <c r="CN3" s="77"/>
      <c r="CO3" s="77"/>
      <c r="CP3" s="78"/>
      <c r="CQ3" s="76"/>
      <c r="CR3" s="77"/>
      <c r="CS3" s="77"/>
      <c r="CT3" s="78"/>
      <c r="CU3" s="76"/>
      <c r="CV3" s="77"/>
      <c r="CW3" s="77"/>
      <c r="CX3" s="78"/>
      <c r="CZ3" s="71"/>
      <c r="DA3" s="71"/>
    </row>
    <row r="4" spans="1:106" s="79" customFormat="1" ht="10.9" customHeight="1">
      <c r="A4" s="80"/>
      <c r="B4" s="267" t="s">
        <v>13</v>
      </c>
      <c r="C4" s="82"/>
      <c r="D4" s="83"/>
      <c r="E4" s="83"/>
      <c r="F4" s="83"/>
      <c r="G4" s="84"/>
      <c r="H4" s="85" t="s">
        <v>559</v>
      </c>
      <c r="I4" s="86"/>
      <c r="J4" s="87"/>
      <c r="K4" s="84"/>
      <c r="L4" s="85" t="s">
        <v>560</v>
      </c>
      <c r="M4" s="86"/>
      <c r="N4" s="87"/>
      <c r="O4" s="84"/>
      <c r="P4" s="85" t="s">
        <v>561</v>
      </c>
      <c r="Q4" s="86"/>
      <c r="R4" s="87"/>
      <c r="S4" s="84"/>
      <c r="T4" s="85" t="s">
        <v>562</v>
      </c>
      <c r="U4" s="86"/>
      <c r="V4" s="87"/>
      <c r="W4" s="84"/>
      <c r="X4" s="85" t="s">
        <v>563</v>
      </c>
      <c r="Y4" s="86"/>
      <c r="Z4" s="87"/>
      <c r="AA4" s="84"/>
      <c r="AB4" s="85" t="s">
        <v>564</v>
      </c>
      <c r="AC4" s="86"/>
      <c r="AD4" s="87"/>
      <c r="AE4" s="84"/>
      <c r="AF4" s="85" t="s">
        <v>565</v>
      </c>
      <c r="AG4" s="86"/>
      <c r="AH4" s="87"/>
      <c r="AI4" s="84"/>
      <c r="AJ4" s="85" t="s">
        <v>566</v>
      </c>
      <c r="AK4" s="86"/>
      <c r="AL4" s="87"/>
      <c r="AM4" s="84"/>
      <c r="AN4" s="85" t="s">
        <v>567</v>
      </c>
      <c r="AO4" s="86"/>
      <c r="AP4" s="87"/>
      <c r="AQ4" s="84"/>
      <c r="AR4" s="85" t="s">
        <v>568</v>
      </c>
      <c r="AS4" s="86"/>
      <c r="AT4" s="87"/>
      <c r="AU4" s="84"/>
      <c r="AV4" s="85" t="s">
        <v>569</v>
      </c>
      <c r="AW4" s="86"/>
      <c r="AX4" s="87"/>
      <c r="AY4" s="84"/>
      <c r="AZ4" s="85" t="s">
        <v>570</v>
      </c>
      <c r="BA4" s="86"/>
      <c r="BB4" s="87"/>
      <c r="BC4" s="84"/>
      <c r="BD4" s="85" t="s">
        <v>571</v>
      </c>
      <c r="BE4" s="86"/>
      <c r="BF4" s="87"/>
      <c r="BG4" s="84"/>
      <c r="BH4" s="85" t="s">
        <v>572</v>
      </c>
      <c r="BI4" s="86"/>
      <c r="BJ4" s="87"/>
      <c r="BK4" s="84"/>
      <c r="BL4" s="85" t="s">
        <v>573</v>
      </c>
      <c r="BM4" s="86"/>
      <c r="BN4" s="87"/>
      <c r="BO4" s="84"/>
      <c r="BP4" s="85" t="s">
        <v>574</v>
      </c>
      <c r="BQ4" s="86"/>
      <c r="BR4" s="87"/>
      <c r="BS4" s="84"/>
      <c r="BT4" s="85" t="s">
        <v>575</v>
      </c>
      <c r="BU4" s="86"/>
      <c r="BV4" s="87"/>
      <c r="BW4" s="84"/>
      <c r="BX4" s="85" t="s">
        <v>576</v>
      </c>
      <c r="BY4" s="86"/>
      <c r="BZ4" s="87"/>
      <c r="CA4" s="84"/>
      <c r="CB4" s="85" t="s">
        <v>577</v>
      </c>
      <c r="CC4" s="86"/>
      <c r="CD4" s="87"/>
      <c r="CE4" s="84"/>
      <c r="CF4" s="85" t="s">
        <v>578</v>
      </c>
      <c r="CG4" s="86"/>
      <c r="CH4" s="87"/>
      <c r="CI4" s="84"/>
      <c r="CJ4" s="85" t="s">
        <v>579</v>
      </c>
      <c r="CK4" s="86"/>
      <c r="CL4" s="87"/>
      <c r="CM4" s="84"/>
      <c r="CN4" s="85" t="s">
        <v>580</v>
      </c>
      <c r="CO4" s="86"/>
      <c r="CP4" s="87"/>
      <c r="CQ4" s="84"/>
      <c r="CR4" s="85" t="s">
        <v>581</v>
      </c>
      <c r="CS4" s="86"/>
      <c r="CT4" s="87"/>
      <c r="CU4" s="84"/>
      <c r="CV4" s="85" t="s">
        <v>582</v>
      </c>
      <c r="CW4" s="86"/>
      <c r="CX4" s="87"/>
      <c r="CZ4" s="88" t="s">
        <v>583</v>
      </c>
      <c r="DA4" s="88"/>
    </row>
    <row r="5" spans="1:106" s="79" customFormat="1" ht="10.15">
      <c r="A5" s="80"/>
      <c r="B5" s="267" t="str">
        <f>Orçamento!B8</f>
        <v>IMPLANTAÇÃO GUARITA SESC PRAINHA</v>
      </c>
      <c r="C5" s="89"/>
      <c r="D5" s="90"/>
      <c r="E5" s="90"/>
      <c r="F5" s="90"/>
      <c r="G5" s="91" t="s">
        <v>584</v>
      </c>
      <c r="H5" s="92"/>
      <c r="I5" s="93" t="s">
        <v>585</v>
      </c>
      <c r="J5" s="94"/>
      <c r="K5" s="91" t="s">
        <v>584</v>
      </c>
      <c r="L5" s="92"/>
      <c r="M5" s="93" t="s">
        <v>585</v>
      </c>
      <c r="N5" s="94"/>
      <c r="O5" s="91" t="s">
        <v>584</v>
      </c>
      <c r="P5" s="92"/>
      <c r="Q5" s="93" t="s">
        <v>585</v>
      </c>
      <c r="R5" s="94"/>
      <c r="S5" s="91" t="s">
        <v>584</v>
      </c>
      <c r="T5" s="92"/>
      <c r="U5" s="93" t="s">
        <v>585</v>
      </c>
      <c r="V5" s="94"/>
      <c r="W5" s="91" t="s">
        <v>584</v>
      </c>
      <c r="X5" s="92"/>
      <c r="Y5" s="93" t="s">
        <v>585</v>
      </c>
      <c r="Z5" s="94"/>
      <c r="AA5" s="91" t="s">
        <v>584</v>
      </c>
      <c r="AB5" s="92"/>
      <c r="AC5" s="93" t="s">
        <v>585</v>
      </c>
      <c r="AD5" s="94"/>
      <c r="AE5" s="91" t="s">
        <v>584</v>
      </c>
      <c r="AF5" s="92"/>
      <c r="AG5" s="93" t="s">
        <v>585</v>
      </c>
      <c r="AH5" s="94"/>
      <c r="AI5" s="91" t="s">
        <v>584</v>
      </c>
      <c r="AJ5" s="92"/>
      <c r="AK5" s="93" t="s">
        <v>585</v>
      </c>
      <c r="AL5" s="94"/>
      <c r="AM5" s="91" t="s">
        <v>584</v>
      </c>
      <c r="AN5" s="92"/>
      <c r="AO5" s="93" t="s">
        <v>585</v>
      </c>
      <c r="AP5" s="94"/>
      <c r="AQ5" s="91" t="s">
        <v>584</v>
      </c>
      <c r="AR5" s="92"/>
      <c r="AS5" s="93" t="s">
        <v>585</v>
      </c>
      <c r="AT5" s="94"/>
      <c r="AU5" s="91" t="s">
        <v>584</v>
      </c>
      <c r="AV5" s="92"/>
      <c r="AW5" s="93" t="s">
        <v>585</v>
      </c>
      <c r="AX5" s="94"/>
      <c r="AY5" s="91" t="s">
        <v>584</v>
      </c>
      <c r="AZ5" s="92"/>
      <c r="BA5" s="93" t="s">
        <v>585</v>
      </c>
      <c r="BB5" s="94"/>
      <c r="BC5" s="91" t="s">
        <v>584</v>
      </c>
      <c r="BD5" s="92"/>
      <c r="BE5" s="93" t="s">
        <v>585</v>
      </c>
      <c r="BF5" s="94"/>
      <c r="BG5" s="91" t="s">
        <v>584</v>
      </c>
      <c r="BH5" s="92"/>
      <c r="BI5" s="93" t="s">
        <v>585</v>
      </c>
      <c r="BJ5" s="94"/>
      <c r="BK5" s="91" t="s">
        <v>584</v>
      </c>
      <c r="BL5" s="92"/>
      <c r="BM5" s="93" t="s">
        <v>585</v>
      </c>
      <c r="BN5" s="94"/>
      <c r="BO5" s="91" t="s">
        <v>584</v>
      </c>
      <c r="BP5" s="92"/>
      <c r="BQ5" s="93" t="s">
        <v>585</v>
      </c>
      <c r="BR5" s="94"/>
      <c r="BS5" s="91" t="s">
        <v>584</v>
      </c>
      <c r="BT5" s="92"/>
      <c r="BU5" s="93" t="s">
        <v>585</v>
      </c>
      <c r="BV5" s="94"/>
      <c r="BW5" s="91" t="s">
        <v>584</v>
      </c>
      <c r="BX5" s="92"/>
      <c r="BY5" s="93" t="s">
        <v>585</v>
      </c>
      <c r="BZ5" s="94"/>
      <c r="CA5" s="91" t="s">
        <v>584</v>
      </c>
      <c r="CB5" s="92"/>
      <c r="CC5" s="93" t="s">
        <v>585</v>
      </c>
      <c r="CD5" s="94"/>
      <c r="CE5" s="91" t="s">
        <v>584</v>
      </c>
      <c r="CF5" s="92"/>
      <c r="CG5" s="93" t="s">
        <v>585</v>
      </c>
      <c r="CH5" s="94"/>
      <c r="CI5" s="91" t="s">
        <v>584</v>
      </c>
      <c r="CJ5" s="92"/>
      <c r="CK5" s="93" t="s">
        <v>585</v>
      </c>
      <c r="CL5" s="94"/>
      <c r="CM5" s="91" t="s">
        <v>584</v>
      </c>
      <c r="CN5" s="92"/>
      <c r="CO5" s="93" t="s">
        <v>585</v>
      </c>
      <c r="CP5" s="94"/>
      <c r="CQ5" s="91" t="s">
        <v>584</v>
      </c>
      <c r="CR5" s="92"/>
      <c r="CS5" s="93" t="s">
        <v>585</v>
      </c>
      <c r="CT5" s="94"/>
      <c r="CU5" s="91" t="s">
        <v>584</v>
      </c>
      <c r="CV5" s="92"/>
      <c r="CW5" s="93" t="s">
        <v>585</v>
      </c>
      <c r="CX5" s="94"/>
      <c r="CZ5" s="71"/>
      <c r="DA5" s="71"/>
    </row>
    <row r="6" spans="1:106" s="79" customFormat="1" ht="19.899999999999999" thickBot="1">
      <c r="A6" s="95" t="s">
        <v>586</v>
      </c>
      <c r="B6" s="96" t="s">
        <v>587</v>
      </c>
      <c r="C6" s="97" t="s">
        <v>588</v>
      </c>
      <c r="D6" s="97" t="s">
        <v>589</v>
      </c>
      <c r="E6" s="98" t="s">
        <v>590</v>
      </c>
      <c r="F6" s="99" t="s">
        <v>591</v>
      </c>
      <c r="G6" s="100" t="s">
        <v>592</v>
      </c>
      <c r="H6" s="101" t="s">
        <v>591</v>
      </c>
      <c r="I6" s="97" t="s">
        <v>592</v>
      </c>
      <c r="J6" s="99" t="s">
        <v>591</v>
      </c>
      <c r="K6" s="100" t="s">
        <v>592</v>
      </c>
      <c r="L6" s="101" t="s">
        <v>591</v>
      </c>
      <c r="M6" s="97" t="s">
        <v>592</v>
      </c>
      <c r="N6" s="99" t="s">
        <v>591</v>
      </c>
      <c r="O6" s="100" t="s">
        <v>592</v>
      </c>
      <c r="P6" s="101" t="s">
        <v>591</v>
      </c>
      <c r="Q6" s="97" t="s">
        <v>592</v>
      </c>
      <c r="R6" s="99" t="s">
        <v>591</v>
      </c>
      <c r="S6" s="100" t="s">
        <v>592</v>
      </c>
      <c r="T6" s="101" t="s">
        <v>591</v>
      </c>
      <c r="U6" s="97" t="s">
        <v>592</v>
      </c>
      <c r="V6" s="99" t="s">
        <v>591</v>
      </c>
      <c r="W6" s="100" t="s">
        <v>592</v>
      </c>
      <c r="X6" s="101" t="s">
        <v>591</v>
      </c>
      <c r="Y6" s="97" t="s">
        <v>592</v>
      </c>
      <c r="Z6" s="99" t="s">
        <v>591</v>
      </c>
      <c r="AA6" s="100" t="s">
        <v>592</v>
      </c>
      <c r="AB6" s="101" t="s">
        <v>591</v>
      </c>
      <c r="AC6" s="97" t="s">
        <v>592</v>
      </c>
      <c r="AD6" s="99" t="s">
        <v>591</v>
      </c>
      <c r="AE6" s="100" t="s">
        <v>592</v>
      </c>
      <c r="AF6" s="101" t="s">
        <v>591</v>
      </c>
      <c r="AG6" s="97" t="s">
        <v>592</v>
      </c>
      <c r="AH6" s="99" t="s">
        <v>591</v>
      </c>
      <c r="AI6" s="100" t="s">
        <v>592</v>
      </c>
      <c r="AJ6" s="101" t="s">
        <v>591</v>
      </c>
      <c r="AK6" s="97" t="s">
        <v>592</v>
      </c>
      <c r="AL6" s="99" t="s">
        <v>591</v>
      </c>
      <c r="AM6" s="100" t="s">
        <v>592</v>
      </c>
      <c r="AN6" s="101" t="s">
        <v>591</v>
      </c>
      <c r="AO6" s="97" t="s">
        <v>592</v>
      </c>
      <c r="AP6" s="99" t="s">
        <v>591</v>
      </c>
      <c r="AQ6" s="100" t="s">
        <v>592</v>
      </c>
      <c r="AR6" s="101" t="s">
        <v>591</v>
      </c>
      <c r="AS6" s="97" t="s">
        <v>592</v>
      </c>
      <c r="AT6" s="99" t="s">
        <v>591</v>
      </c>
      <c r="AU6" s="100" t="s">
        <v>592</v>
      </c>
      <c r="AV6" s="101" t="s">
        <v>591</v>
      </c>
      <c r="AW6" s="97" t="s">
        <v>592</v>
      </c>
      <c r="AX6" s="99" t="s">
        <v>591</v>
      </c>
      <c r="AY6" s="100" t="s">
        <v>592</v>
      </c>
      <c r="AZ6" s="101" t="s">
        <v>591</v>
      </c>
      <c r="BA6" s="97" t="s">
        <v>592</v>
      </c>
      <c r="BB6" s="99" t="s">
        <v>591</v>
      </c>
      <c r="BC6" s="100" t="s">
        <v>592</v>
      </c>
      <c r="BD6" s="101" t="s">
        <v>591</v>
      </c>
      <c r="BE6" s="97" t="s">
        <v>592</v>
      </c>
      <c r="BF6" s="99" t="s">
        <v>591</v>
      </c>
      <c r="BG6" s="100" t="s">
        <v>592</v>
      </c>
      <c r="BH6" s="101" t="s">
        <v>591</v>
      </c>
      <c r="BI6" s="97" t="s">
        <v>592</v>
      </c>
      <c r="BJ6" s="99" t="s">
        <v>591</v>
      </c>
      <c r="BK6" s="100" t="s">
        <v>592</v>
      </c>
      <c r="BL6" s="101" t="s">
        <v>591</v>
      </c>
      <c r="BM6" s="97" t="s">
        <v>592</v>
      </c>
      <c r="BN6" s="99" t="s">
        <v>591</v>
      </c>
      <c r="BO6" s="100" t="s">
        <v>592</v>
      </c>
      <c r="BP6" s="101" t="s">
        <v>591</v>
      </c>
      <c r="BQ6" s="97" t="s">
        <v>592</v>
      </c>
      <c r="BR6" s="99" t="s">
        <v>591</v>
      </c>
      <c r="BS6" s="100" t="s">
        <v>592</v>
      </c>
      <c r="BT6" s="101" t="s">
        <v>591</v>
      </c>
      <c r="BU6" s="97" t="s">
        <v>592</v>
      </c>
      <c r="BV6" s="99" t="s">
        <v>591</v>
      </c>
      <c r="BW6" s="100" t="s">
        <v>592</v>
      </c>
      <c r="BX6" s="101" t="s">
        <v>591</v>
      </c>
      <c r="BY6" s="97" t="s">
        <v>592</v>
      </c>
      <c r="BZ6" s="99" t="s">
        <v>591</v>
      </c>
      <c r="CA6" s="100" t="s">
        <v>592</v>
      </c>
      <c r="CB6" s="101" t="s">
        <v>591</v>
      </c>
      <c r="CC6" s="97" t="s">
        <v>592</v>
      </c>
      <c r="CD6" s="99" t="s">
        <v>591</v>
      </c>
      <c r="CE6" s="100" t="s">
        <v>592</v>
      </c>
      <c r="CF6" s="101" t="s">
        <v>591</v>
      </c>
      <c r="CG6" s="97" t="s">
        <v>592</v>
      </c>
      <c r="CH6" s="99" t="s">
        <v>591</v>
      </c>
      <c r="CI6" s="100" t="s">
        <v>592</v>
      </c>
      <c r="CJ6" s="101" t="s">
        <v>591</v>
      </c>
      <c r="CK6" s="97" t="s">
        <v>592</v>
      </c>
      <c r="CL6" s="99" t="s">
        <v>591</v>
      </c>
      <c r="CM6" s="100" t="s">
        <v>592</v>
      </c>
      <c r="CN6" s="101" t="s">
        <v>591</v>
      </c>
      <c r="CO6" s="97" t="s">
        <v>592</v>
      </c>
      <c r="CP6" s="99" t="s">
        <v>591</v>
      </c>
      <c r="CQ6" s="100" t="s">
        <v>592</v>
      </c>
      <c r="CR6" s="101" t="s">
        <v>591</v>
      </c>
      <c r="CS6" s="97" t="s">
        <v>592</v>
      </c>
      <c r="CT6" s="99" t="s">
        <v>591</v>
      </c>
      <c r="CU6" s="100" t="s">
        <v>592</v>
      </c>
      <c r="CV6" s="101" t="s">
        <v>591</v>
      </c>
      <c r="CW6" s="97" t="s">
        <v>592</v>
      </c>
      <c r="CX6" s="99" t="s">
        <v>591</v>
      </c>
      <c r="CZ6" s="71"/>
      <c r="DA6" s="71"/>
    </row>
    <row r="7" spans="1:106" s="79" customFormat="1" ht="10.9" customHeight="1" thickBot="1">
      <c r="A7" s="102"/>
      <c r="B7" s="103" t="s">
        <v>593</v>
      </c>
      <c r="C7" s="104"/>
      <c r="D7" s="104"/>
      <c r="E7" s="105"/>
      <c r="F7" s="106"/>
      <c r="G7" s="107"/>
      <c r="H7" s="108"/>
      <c r="I7" s="104"/>
      <c r="J7" s="106"/>
      <c r="K7" s="107"/>
      <c r="L7" s="108"/>
      <c r="M7" s="104"/>
      <c r="N7" s="106"/>
      <c r="O7" s="107"/>
      <c r="P7" s="108"/>
      <c r="Q7" s="104"/>
      <c r="R7" s="106"/>
      <c r="S7" s="107"/>
      <c r="T7" s="108"/>
      <c r="U7" s="104"/>
      <c r="V7" s="106"/>
      <c r="W7" s="107"/>
      <c r="X7" s="108"/>
      <c r="Y7" s="104"/>
      <c r="Z7" s="106"/>
      <c r="AA7" s="107"/>
      <c r="AB7" s="108"/>
      <c r="AC7" s="104"/>
      <c r="AD7" s="106"/>
      <c r="AE7" s="107"/>
      <c r="AF7" s="108"/>
      <c r="AG7" s="104"/>
      <c r="AH7" s="106"/>
      <c r="AI7" s="107"/>
      <c r="AJ7" s="108"/>
      <c r="AK7" s="104"/>
      <c r="AL7" s="106"/>
      <c r="AM7" s="107"/>
      <c r="AN7" s="108"/>
      <c r="AO7" s="104"/>
      <c r="AP7" s="106"/>
      <c r="AQ7" s="107"/>
      <c r="AR7" s="108"/>
      <c r="AS7" s="104"/>
      <c r="AT7" s="106"/>
      <c r="AU7" s="107"/>
      <c r="AV7" s="108"/>
      <c r="AW7" s="104"/>
      <c r="AX7" s="106"/>
      <c r="AY7" s="107"/>
      <c r="AZ7" s="108"/>
      <c r="BA7" s="104"/>
      <c r="BB7" s="106"/>
      <c r="BC7" s="107"/>
      <c r="BD7" s="108"/>
      <c r="BE7" s="104"/>
      <c r="BF7" s="106"/>
      <c r="BG7" s="107"/>
      <c r="BH7" s="108"/>
      <c r="BI7" s="104"/>
      <c r="BJ7" s="106"/>
      <c r="BK7" s="107"/>
      <c r="BL7" s="108"/>
      <c r="BM7" s="104"/>
      <c r="BN7" s="106"/>
      <c r="BO7" s="107"/>
      <c r="BP7" s="108"/>
      <c r="BQ7" s="104"/>
      <c r="BR7" s="106"/>
      <c r="BS7" s="107"/>
      <c r="BT7" s="108"/>
      <c r="BU7" s="104"/>
      <c r="BV7" s="106"/>
      <c r="BW7" s="107"/>
      <c r="BX7" s="108"/>
      <c r="BY7" s="104"/>
      <c r="BZ7" s="106"/>
      <c r="CA7" s="107"/>
      <c r="CB7" s="108"/>
      <c r="CC7" s="104"/>
      <c r="CD7" s="106"/>
      <c r="CE7" s="107"/>
      <c r="CF7" s="108"/>
      <c r="CG7" s="104"/>
      <c r="CH7" s="106"/>
      <c r="CI7" s="107"/>
      <c r="CJ7" s="108"/>
      <c r="CK7" s="104"/>
      <c r="CL7" s="106"/>
      <c r="CM7" s="107"/>
      <c r="CN7" s="108"/>
      <c r="CO7" s="104"/>
      <c r="CP7" s="106"/>
      <c r="CQ7" s="107"/>
      <c r="CR7" s="108"/>
      <c r="CS7" s="104"/>
      <c r="CT7" s="106"/>
      <c r="CU7" s="107"/>
      <c r="CV7" s="108"/>
      <c r="CW7" s="104"/>
      <c r="CX7" s="106"/>
      <c r="CZ7" s="71"/>
      <c r="DA7" s="71"/>
    </row>
    <row r="8" spans="1:106" s="79" customFormat="1" ht="10.9" customHeight="1">
      <c r="A8" s="109">
        <v>1</v>
      </c>
      <c r="B8" s="110" t="str">
        <f>VLOOKUP(A8,Orçamento!$D$9:$M$315,2,FALSE)</f>
        <v>SERVIÇOS INICIAIS</v>
      </c>
      <c r="C8" s="132">
        <f>Orçamento!K39</f>
        <v>0</v>
      </c>
      <c r="D8" s="132">
        <f>Orçamento!L39</f>
        <v>0</v>
      </c>
      <c r="E8" s="132">
        <f>C8+D8</f>
        <v>0</v>
      </c>
      <c r="F8" s="132" t="e">
        <f>+E8/$E$25*100</f>
        <v>#DIV/0!</v>
      </c>
      <c r="G8" s="112">
        <f>+H8*$C8</f>
        <v>0</v>
      </c>
      <c r="H8" s="113">
        <v>0.95</v>
      </c>
      <c r="I8" s="114">
        <f>+J8*$D8</f>
        <v>0</v>
      </c>
      <c r="J8" s="115">
        <f>H8</f>
        <v>0.95</v>
      </c>
      <c r="K8" s="116">
        <f>+L8*$C8</f>
        <v>0</v>
      </c>
      <c r="L8" s="113">
        <v>0.05</v>
      </c>
      <c r="M8" s="114">
        <f>+N8*$D8</f>
        <v>0</v>
      </c>
      <c r="N8" s="115">
        <f>L8</f>
        <v>0.05</v>
      </c>
      <c r="O8" s="112">
        <f>+P8*$C8</f>
        <v>0</v>
      </c>
      <c r="P8" s="113">
        <v>0</v>
      </c>
      <c r="Q8" s="114">
        <f>+R8*$D8</f>
        <v>0</v>
      </c>
      <c r="R8" s="115">
        <f>P8</f>
        <v>0</v>
      </c>
      <c r="S8" s="116">
        <f>+T8*$C8</f>
        <v>0</v>
      </c>
      <c r="T8" s="113">
        <v>0</v>
      </c>
      <c r="U8" s="114">
        <f>+V8*$D8</f>
        <v>0</v>
      </c>
      <c r="V8" s="115">
        <f>T8</f>
        <v>0</v>
      </c>
      <c r="W8" s="112">
        <f>+X8*$C8</f>
        <v>0</v>
      </c>
      <c r="X8" s="113">
        <v>0</v>
      </c>
      <c r="Y8" s="114">
        <f>+Z8*$D8</f>
        <v>0</v>
      </c>
      <c r="Z8" s="115">
        <f>X8</f>
        <v>0</v>
      </c>
      <c r="AA8" s="116">
        <f>+AB8*$C8</f>
        <v>0</v>
      </c>
      <c r="AB8" s="117">
        <v>0</v>
      </c>
      <c r="AC8" s="111">
        <f>+AD8*$D8</f>
        <v>0</v>
      </c>
      <c r="AD8" s="115">
        <f>AB8</f>
        <v>0</v>
      </c>
      <c r="AE8" s="118">
        <f>+AF8*$C8</f>
        <v>0</v>
      </c>
      <c r="AF8" s="117">
        <v>0</v>
      </c>
      <c r="AG8" s="111">
        <f>+AH8*$D8</f>
        <v>0</v>
      </c>
      <c r="AH8" s="115">
        <f>AF8</f>
        <v>0</v>
      </c>
      <c r="AI8" s="118">
        <f>+AJ8*$C8</f>
        <v>0</v>
      </c>
      <c r="AJ8" s="117">
        <v>0</v>
      </c>
      <c r="AK8" s="111">
        <f>+AL8*$D8</f>
        <v>0</v>
      </c>
      <c r="AL8" s="115">
        <f>AJ8</f>
        <v>0</v>
      </c>
      <c r="AM8" s="118">
        <f>+AN8*$C8</f>
        <v>0</v>
      </c>
      <c r="AN8" s="117">
        <v>0</v>
      </c>
      <c r="AO8" s="111">
        <f>+AP8*$D8</f>
        <v>0</v>
      </c>
      <c r="AP8" s="115">
        <f>AN8</f>
        <v>0</v>
      </c>
      <c r="AQ8" s="118">
        <f>+AR8*$C8</f>
        <v>0</v>
      </c>
      <c r="AR8" s="117">
        <v>0</v>
      </c>
      <c r="AS8" s="111">
        <f>+AT8*$D8</f>
        <v>0</v>
      </c>
      <c r="AT8" s="115">
        <f>AR8</f>
        <v>0</v>
      </c>
      <c r="AU8" s="118">
        <f>+AV8*$C8</f>
        <v>0</v>
      </c>
      <c r="AV8" s="117">
        <v>0</v>
      </c>
      <c r="AW8" s="111">
        <f>+AX8*$D8</f>
        <v>0</v>
      </c>
      <c r="AX8" s="115">
        <f>AV8</f>
        <v>0</v>
      </c>
      <c r="AY8" s="118">
        <f>+AZ8*$C8</f>
        <v>0</v>
      </c>
      <c r="AZ8" s="117">
        <v>0</v>
      </c>
      <c r="BA8" s="111">
        <f>+BB8*$D8</f>
        <v>0</v>
      </c>
      <c r="BB8" s="115">
        <f>AZ8</f>
        <v>0</v>
      </c>
      <c r="BC8" s="118">
        <f>+BD8*$C8</f>
        <v>0</v>
      </c>
      <c r="BD8" s="117">
        <v>0</v>
      </c>
      <c r="BE8" s="111">
        <f>+BF8*$D8</f>
        <v>0</v>
      </c>
      <c r="BF8" s="115">
        <f>BD8</f>
        <v>0</v>
      </c>
      <c r="BG8" s="118">
        <f>+BH8*$C8</f>
        <v>0</v>
      </c>
      <c r="BH8" s="117">
        <v>0</v>
      </c>
      <c r="BI8" s="111">
        <f>+BJ8*$D8</f>
        <v>0</v>
      </c>
      <c r="BJ8" s="115">
        <f>BH8</f>
        <v>0</v>
      </c>
      <c r="BK8" s="118">
        <f>+BL8*$C8</f>
        <v>0</v>
      </c>
      <c r="BL8" s="117">
        <v>0</v>
      </c>
      <c r="BM8" s="111">
        <f>+BN8*$D8</f>
        <v>0</v>
      </c>
      <c r="BN8" s="115">
        <f>BL8</f>
        <v>0</v>
      </c>
      <c r="BO8" s="118">
        <f>+BP8*$C8</f>
        <v>0</v>
      </c>
      <c r="BP8" s="117">
        <v>0</v>
      </c>
      <c r="BQ8" s="111">
        <f>+BR8*$D8</f>
        <v>0</v>
      </c>
      <c r="BR8" s="115">
        <f>BP8</f>
        <v>0</v>
      </c>
      <c r="BS8" s="118">
        <f>+BT8*$C8</f>
        <v>0</v>
      </c>
      <c r="BT8" s="117">
        <v>0</v>
      </c>
      <c r="BU8" s="111">
        <f>+BV8*$D8</f>
        <v>0</v>
      </c>
      <c r="BV8" s="115">
        <f>BT8</f>
        <v>0</v>
      </c>
      <c r="BW8" s="118">
        <f>+BX8*$C8</f>
        <v>0</v>
      </c>
      <c r="BX8" s="117">
        <v>0</v>
      </c>
      <c r="BY8" s="111">
        <f>+BZ8*$D8</f>
        <v>0</v>
      </c>
      <c r="BZ8" s="115">
        <f>BX8</f>
        <v>0</v>
      </c>
      <c r="CA8" s="118">
        <f>+CB8*$C8</f>
        <v>0</v>
      </c>
      <c r="CB8" s="117">
        <v>0</v>
      </c>
      <c r="CC8" s="111">
        <f>+CD8*$D8</f>
        <v>0</v>
      </c>
      <c r="CD8" s="119">
        <v>0</v>
      </c>
      <c r="CE8" s="118">
        <f>+CF8*$C8</f>
        <v>0</v>
      </c>
      <c r="CF8" s="117">
        <v>0</v>
      </c>
      <c r="CG8" s="111">
        <f>+CH8*$D8</f>
        <v>0</v>
      </c>
      <c r="CH8" s="119">
        <v>0</v>
      </c>
      <c r="CI8" s="118">
        <f>+CJ8*$C8</f>
        <v>0</v>
      </c>
      <c r="CJ8" s="117">
        <v>0</v>
      </c>
      <c r="CK8" s="111">
        <f>+CL8*$D8</f>
        <v>0</v>
      </c>
      <c r="CL8" s="119">
        <v>0</v>
      </c>
      <c r="CM8" s="118">
        <f>+CN8*$C8</f>
        <v>0</v>
      </c>
      <c r="CN8" s="117">
        <v>0</v>
      </c>
      <c r="CO8" s="111">
        <f>+CP8*$D8</f>
        <v>0</v>
      </c>
      <c r="CP8" s="119">
        <v>0</v>
      </c>
      <c r="CQ8" s="118">
        <f>+CR8*$C8</f>
        <v>0</v>
      </c>
      <c r="CR8" s="117">
        <v>0</v>
      </c>
      <c r="CS8" s="111">
        <f>+CT8*$D8</f>
        <v>0</v>
      </c>
      <c r="CT8" s="119">
        <v>0</v>
      </c>
      <c r="CU8" s="118">
        <f>+CV8*$C8</f>
        <v>0</v>
      </c>
      <c r="CV8" s="117">
        <v>0</v>
      </c>
      <c r="CW8" s="111">
        <f>+CX8*$D8</f>
        <v>0</v>
      </c>
      <c r="CX8" s="119">
        <v>0</v>
      </c>
      <c r="CZ8" s="120">
        <f>+CV8+CR8+CN8+CJ8+CF8+CB8+BX8+BT8+BP8+BL8+BH8+BD8+AZ8+AV8+AR8+AN8+AJ8+AF8+AB8+X8+T8+P8+L8+H8</f>
        <v>1</v>
      </c>
      <c r="DA8" s="120">
        <f>+CX8+CT8+CP8+CL8+CH8+CD8+BZ8+BV8+BR8+BN8+BJ8+BF8+BB8+AX8+AT8+AP8+AL8+AH8+AD8+Z8+V8+R8+N8+J8</f>
        <v>1</v>
      </c>
      <c r="DB8" s="79">
        <v>1</v>
      </c>
    </row>
    <row r="9" spans="1:106" s="130" customFormat="1" ht="10.9" customHeight="1">
      <c r="A9" s="121">
        <v>2</v>
      </c>
      <c r="B9" s="122" t="str">
        <f>VLOOKUP(A9,Orçamento!$D$9:$M$315,2,FALSE)</f>
        <v>CANTEIRO DE OBRAS</v>
      </c>
      <c r="C9" s="123">
        <f>Orçamento!K43</f>
        <v>0</v>
      </c>
      <c r="D9" s="123">
        <f>Orçamento!L43</f>
        <v>0</v>
      </c>
      <c r="E9" s="123">
        <f t="shared" ref="E9:E22" si="0">C9+D9</f>
        <v>0</v>
      </c>
      <c r="F9" s="123" t="e">
        <f t="shared" ref="F9:F22" si="1">+E9/$E$25*100</f>
        <v>#DIV/0!</v>
      </c>
      <c r="G9" s="125">
        <f t="shared" ref="G9:G23" si="2">+H9*$C9</f>
        <v>0</v>
      </c>
      <c r="H9" s="126">
        <v>1</v>
      </c>
      <c r="I9" s="127">
        <f t="shared" ref="I9:I23" si="3">+J9*$D9</f>
        <v>0</v>
      </c>
      <c r="J9" s="128">
        <f t="shared" ref="J9:J22" si="4">H9</f>
        <v>1</v>
      </c>
      <c r="K9" s="129">
        <f t="shared" ref="K9:K23" si="5">+L9*$C9</f>
        <v>0</v>
      </c>
      <c r="L9" s="126">
        <v>0</v>
      </c>
      <c r="M9" s="127">
        <f t="shared" ref="M9:M23" si="6">+N9*$D9</f>
        <v>0</v>
      </c>
      <c r="N9" s="128">
        <f t="shared" ref="N9:N22" si="7">L9</f>
        <v>0</v>
      </c>
      <c r="O9" s="125">
        <f t="shared" ref="O9:O23" si="8">+P9*$C9</f>
        <v>0</v>
      </c>
      <c r="P9" s="126">
        <v>0</v>
      </c>
      <c r="Q9" s="127">
        <f t="shared" ref="Q9:Q23" si="9">+R9*$D9</f>
        <v>0</v>
      </c>
      <c r="R9" s="128">
        <f t="shared" ref="R9:R23" si="10">P9</f>
        <v>0</v>
      </c>
      <c r="S9" s="129">
        <f t="shared" ref="S9:S23" si="11">+T9*$C9</f>
        <v>0</v>
      </c>
      <c r="T9" s="126">
        <v>0</v>
      </c>
      <c r="U9" s="127">
        <f t="shared" ref="U9:U23" si="12">+V9*$D9</f>
        <v>0</v>
      </c>
      <c r="V9" s="128">
        <f t="shared" ref="V9:V22" si="13">T9</f>
        <v>0</v>
      </c>
      <c r="W9" s="125">
        <f t="shared" ref="W9:W23" si="14">+X9*$C9</f>
        <v>0</v>
      </c>
      <c r="X9" s="126">
        <v>0</v>
      </c>
      <c r="Y9" s="127">
        <f t="shared" ref="Y9:Y23" si="15">+Z9*$D9</f>
        <v>0</v>
      </c>
      <c r="Z9" s="128">
        <f t="shared" ref="Z9:Z22" si="16">X9</f>
        <v>0</v>
      </c>
      <c r="AA9" s="129">
        <f t="shared" ref="AA9:AA23" si="17">+AB9*$C9</f>
        <v>0</v>
      </c>
      <c r="AB9" s="126">
        <v>0</v>
      </c>
      <c r="AC9" s="127">
        <f t="shared" ref="AC9:AC23" si="18">+AD9*$D9</f>
        <v>0</v>
      </c>
      <c r="AD9" s="128">
        <f t="shared" ref="AD9:AD22" si="19">AB9</f>
        <v>0</v>
      </c>
      <c r="AE9" s="125">
        <f t="shared" ref="AE9:AE23" si="20">+AF9*$C9</f>
        <v>0</v>
      </c>
      <c r="AF9" s="126">
        <v>0</v>
      </c>
      <c r="AG9" s="127">
        <f t="shared" ref="AG9:AG23" si="21">+AH9*$D9</f>
        <v>0</v>
      </c>
      <c r="AH9" s="128">
        <f t="shared" ref="AH9:AH22" si="22">AF9</f>
        <v>0</v>
      </c>
      <c r="AI9" s="125">
        <f t="shared" ref="AI9:AI23" si="23">+AJ9*$C9</f>
        <v>0</v>
      </c>
      <c r="AJ9" s="126">
        <v>0</v>
      </c>
      <c r="AK9" s="127">
        <f t="shared" ref="AK9:AK23" si="24">+AL9*$D9</f>
        <v>0</v>
      </c>
      <c r="AL9" s="128">
        <f t="shared" ref="AL9:AL22" si="25">AJ9</f>
        <v>0</v>
      </c>
      <c r="AM9" s="125">
        <f t="shared" ref="AM9:AM23" si="26">+AN9*$C9</f>
        <v>0</v>
      </c>
      <c r="AN9" s="126">
        <v>0</v>
      </c>
      <c r="AO9" s="127">
        <f t="shared" ref="AO9:AO23" si="27">+AP9*$D9</f>
        <v>0</v>
      </c>
      <c r="AP9" s="128">
        <f t="shared" ref="AP9:AP22" si="28">AN9</f>
        <v>0</v>
      </c>
      <c r="AQ9" s="125">
        <f t="shared" ref="AQ9:AQ23" si="29">+AR9*$C9</f>
        <v>0</v>
      </c>
      <c r="AR9" s="126">
        <v>0</v>
      </c>
      <c r="AS9" s="127">
        <f t="shared" ref="AS9:AS23" si="30">+AT9*$D9</f>
        <v>0</v>
      </c>
      <c r="AT9" s="128">
        <f t="shared" ref="AT9:AT22" si="31">AR9</f>
        <v>0</v>
      </c>
      <c r="AU9" s="125">
        <f t="shared" ref="AU9:AU23" si="32">+AV9*$C9</f>
        <v>0</v>
      </c>
      <c r="AV9" s="126">
        <v>0</v>
      </c>
      <c r="AW9" s="127">
        <f t="shared" ref="AW9:AW23" si="33">+AX9*$D9</f>
        <v>0</v>
      </c>
      <c r="AX9" s="128">
        <f t="shared" ref="AX9:AX22" si="34">AV9</f>
        <v>0</v>
      </c>
      <c r="AY9" s="125">
        <f t="shared" ref="AY9:AY23" si="35">+AZ9*$C9</f>
        <v>0</v>
      </c>
      <c r="AZ9" s="126">
        <v>0</v>
      </c>
      <c r="BA9" s="127">
        <f t="shared" ref="BA9:BA23" si="36">+BB9*$D9</f>
        <v>0</v>
      </c>
      <c r="BB9" s="128">
        <f t="shared" ref="BB9:BB22" si="37">AZ9</f>
        <v>0</v>
      </c>
      <c r="BC9" s="125">
        <f t="shared" ref="BC9:BC23" si="38">+BD9*$C9</f>
        <v>0</v>
      </c>
      <c r="BD9" s="126">
        <v>0</v>
      </c>
      <c r="BE9" s="127">
        <f t="shared" ref="BE9:BE23" si="39">+BF9*$D9</f>
        <v>0</v>
      </c>
      <c r="BF9" s="128">
        <f t="shared" ref="BF9:BF22" si="40">BD9</f>
        <v>0</v>
      </c>
      <c r="BG9" s="125">
        <f t="shared" ref="BG9:BG23" si="41">+BH9*$C9</f>
        <v>0</v>
      </c>
      <c r="BH9" s="126">
        <v>0</v>
      </c>
      <c r="BI9" s="127">
        <f t="shared" ref="BI9:BI23" si="42">+BJ9*$D9</f>
        <v>0</v>
      </c>
      <c r="BJ9" s="128">
        <f t="shared" ref="BJ9:BJ22" si="43">BH9</f>
        <v>0</v>
      </c>
      <c r="BK9" s="125">
        <f t="shared" ref="BK9:BK23" si="44">+BL9*$C9</f>
        <v>0</v>
      </c>
      <c r="BL9" s="126">
        <v>0</v>
      </c>
      <c r="BM9" s="127">
        <f t="shared" ref="BM9:BM23" si="45">+BN9*$D9</f>
        <v>0</v>
      </c>
      <c r="BN9" s="128">
        <f t="shared" ref="BN9:BN22" si="46">BL9</f>
        <v>0</v>
      </c>
      <c r="BO9" s="125">
        <f t="shared" ref="BO9:BO23" si="47">+BP9*$C9</f>
        <v>0</v>
      </c>
      <c r="BP9" s="126">
        <v>0</v>
      </c>
      <c r="BQ9" s="127">
        <f t="shared" ref="BQ9:BQ23" si="48">+BR9*$D9</f>
        <v>0</v>
      </c>
      <c r="BR9" s="128">
        <f t="shared" ref="BR9:BR22" si="49">BP9</f>
        <v>0</v>
      </c>
      <c r="BS9" s="125">
        <f t="shared" ref="BS9:BS23" si="50">+BT9*$C9</f>
        <v>0</v>
      </c>
      <c r="BT9" s="126">
        <v>0</v>
      </c>
      <c r="BU9" s="127">
        <f t="shared" ref="BU9:BU23" si="51">+BV9*$D9</f>
        <v>0</v>
      </c>
      <c r="BV9" s="128">
        <f t="shared" ref="BV9:BV22" si="52">BT9</f>
        <v>0</v>
      </c>
      <c r="BW9" s="125">
        <f t="shared" ref="BW9:BW23" si="53">+BX9*$C9</f>
        <v>0</v>
      </c>
      <c r="BX9" s="126">
        <v>0</v>
      </c>
      <c r="BY9" s="127">
        <f t="shared" ref="BY9:BY23" si="54">+BZ9*$D9</f>
        <v>0</v>
      </c>
      <c r="BZ9" s="128">
        <f t="shared" ref="BZ9:BZ22" si="55">BX9</f>
        <v>0</v>
      </c>
      <c r="CA9" s="125">
        <f t="shared" ref="CA9:CA23" si="56">+CB9*$C9</f>
        <v>0</v>
      </c>
      <c r="CB9" s="126">
        <v>0</v>
      </c>
      <c r="CC9" s="127">
        <f t="shared" ref="CC9:CC23" si="57">+CD9*$D9</f>
        <v>0</v>
      </c>
      <c r="CD9" s="128">
        <v>0</v>
      </c>
      <c r="CE9" s="125">
        <f t="shared" ref="CE9:CE23" si="58">+CF9*$C9</f>
        <v>0</v>
      </c>
      <c r="CF9" s="126">
        <v>0</v>
      </c>
      <c r="CG9" s="127">
        <f t="shared" ref="CG9:CG23" si="59">+CH9*$D9</f>
        <v>0</v>
      </c>
      <c r="CH9" s="128">
        <v>0</v>
      </c>
      <c r="CI9" s="125">
        <f t="shared" ref="CI9:CI23" si="60">+CJ9*$C9</f>
        <v>0</v>
      </c>
      <c r="CJ9" s="126">
        <v>0</v>
      </c>
      <c r="CK9" s="127">
        <f t="shared" ref="CK9:CK23" si="61">+CL9*$D9</f>
        <v>0</v>
      </c>
      <c r="CL9" s="128">
        <v>0</v>
      </c>
      <c r="CM9" s="125">
        <f t="shared" ref="CM9:CM23" si="62">+CN9*$C9</f>
        <v>0</v>
      </c>
      <c r="CN9" s="126">
        <v>0</v>
      </c>
      <c r="CO9" s="127">
        <f t="shared" ref="CO9:CO23" si="63">+CP9*$D9</f>
        <v>0</v>
      </c>
      <c r="CP9" s="128">
        <v>0</v>
      </c>
      <c r="CQ9" s="125">
        <f t="shared" ref="CQ9:CQ23" si="64">+CR9*$C9</f>
        <v>0</v>
      </c>
      <c r="CR9" s="126">
        <v>0</v>
      </c>
      <c r="CS9" s="127">
        <f t="shared" ref="CS9:CS23" si="65">+CT9*$D9</f>
        <v>0</v>
      </c>
      <c r="CT9" s="128">
        <v>0</v>
      </c>
      <c r="CU9" s="125">
        <f t="shared" ref="CU9:CU23" si="66">+CV9*$C9</f>
        <v>0</v>
      </c>
      <c r="CV9" s="126">
        <v>0</v>
      </c>
      <c r="CW9" s="127">
        <f t="shared" ref="CW9:CW23" si="67">+CX9*$D9</f>
        <v>0</v>
      </c>
      <c r="CX9" s="128">
        <v>0</v>
      </c>
      <c r="CZ9" s="131">
        <f t="shared" ref="CZ9:CZ23" si="68">+CV9+CR9+CN9+CJ9+CF9+CB9+BX9+BT9+BP9+BL9+BH9+BD9+AZ9+AV9+AR9+AN9+AJ9+AF9+AB9+X9+T9+P9+L9+H9</f>
        <v>1</v>
      </c>
      <c r="DA9" s="131">
        <f t="shared" ref="DA9:DA23" si="69">+CX9+CT9+CP9+CL9+CH9+CD9+BZ9+BV9+BR9+BN9+BJ9+BF9+BB9+AX9+AT9+AP9+AL9+AH9+AD9+Z9+V9+R9+N9+J9</f>
        <v>1</v>
      </c>
      <c r="DB9" s="130">
        <v>2</v>
      </c>
    </row>
    <row r="10" spans="1:106" s="139" customFormat="1" ht="10.9" customHeight="1">
      <c r="A10" s="109">
        <v>3</v>
      </c>
      <c r="B10" s="110" t="str">
        <f>VLOOKUP(A10,Orçamento!$D$9:$M$315,2,FALSE)</f>
        <v>ESTRUTURA DE CONCRETO</v>
      </c>
      <c r="C10" s="132">
        <f>Orçamento!K80</f>
        <v>0</v>
      </c>
      <c r="D10" s="132">
        <f>Orçamento!L80</f>
        <v>0</v>
      </c>
      <c r="E10" s="132">
        <f t="shared" si="0"/>
        <v>0</v>
      </c>
      <c r="F10" s="132" t="e">
        <f t="shared" si="1"/>
        <v>#DIV/0!</v>
      </c>
      <c r="G10" s="134">
        <f t="shared" si="2"/>
        <v>0</v>
      </c>
      <c r="H10" s="135">
        <v>1</v>
      </c>
      <c r="I10" s="136">
        <f t="shared" si="3"/>
        <v>0</v>
      </c>
      <c r="J10" s="137">
        <f t="shared" si="4"/>
        <v>1</v>
      </c>
      <c r="K10" s="138">
        <f t="shared" si="5"/>
        <v>0</v>
      </c>
      <c r="L10" s="135">
        <v>0</v>
      </c>
      <c r="M10" s="136">
        <f t="shared" si="6"/>
        <v>0</v>
      </c>
      <c r="N10" s="137">
        <f t="shared" si="7"/>
        <v>0</v>
      </c>
      <c r="O10" s="134">
        <f t="shared" si="8"/>
        <v>0</v>
      </c>
      <c r="P10" s="135">
        <v>0</v>
      </c>
      <c r="Q10" s="136">
        <f t="shared" si="9"/>
        <v>0</v>
      </c>
      <c r="R10" s="137">
        <f t="shared" si="10"/>
        <v>0</v>
      </c>
      <c r="S10" s="138">
        <f t="shared" si="11"/>
        <v>0</v>
      </c>
      <c r="T10" s="135">
        <v>0</v>
      </c>
      <c r="U10" s="136">
        <f t="shared" si="12"/>
        <v>0</v>
      </c>
      <c r="V10" s="137">
        <f t="shared" si="13"/>
        <v>0</v>
      </c>
      <c r="W10" s="134">
        <f t="shared" si="14"/>
        <v>0</v>
      </c>
      <c r="X10" s="135">
        <v>0</v>
      </c>
      <c r="Y10" s="136">
        <f t="shared" si="15"/>
        <v>0</v>
      </c>
      <c r="Z10" s="137">
        <f t="shared" si="16"/>
        <v>0</v>
      </c>
      <c r="AA10" s="138">
        <f t="shared" si="17"/>
        <v>0</v>
      </c>
      <c r="AB10" s="135">
        <v>0</v>
      </c>
      <c r="AC10" s="136">
        <f t="shared" si="18"/>
        <v>0</v>
      </c>
      <c r="AD10" s="137">
        <f t="shared" si="19"/>
        <v>0</v>
      </c>
      <c r="AE10" s="134">
        <f t="shared" si="20"/>
        <v>0</v>
      </c>
      <c r="AF10" s="135">
        <v>0</v>
      </c>
      <c r="AG10" s="136">
        <f t="shared" si="21"/>
        <v>0</v>
      </c>
      <c r="AH10" s="137">
        <f t="shared" si="22"/>
        <v>0</v>
      </c>
      <c r="AI10" s="134">
        <f t="shared" si="23"/>
        <v>0</v>
      </c>
      <c r="AJ10" s="135">
        <v>0</v>
      </c>
      <c r="AK10" s="136">
        <f t="shared" si="24"/>
        <v>0</v>
      </c>
      <c r="AL10" s="137">
        <f t="shared" si="25"/>
        <v>0</v>
      </c>
      <c r="AM10" s="134">
        <f t="shared" si="26"/>
        <v>0</v>
      </c>
      <c r="AN10" s="135">
        <v>0</v>
      </c>
      <c r="AO10" s="136">
        <f t="shared" si="27"/>
        <v>0</v>
      </c>
      <c r="AP10" s="137">
        <f t="shared" si="28"/>
        <v>0</v>
      </c>
      <c r="AQ10" s="134">
        <f t="shared" si="29"/>
        <v>0</v>
      </c>
      <c r="AR10" s="135">
        <v>0</v>
      </c>
      <c r="AS10" s="136">
        <f t="shared" si="30"/>
        <v>0</v>
      </c>
      <c r="AT10" s="137">
        <f t="shared" si="31"/>
        <v>0</v>
      </c>
      <c r="AU10" s="134">
        <f t="shared" si="32"/>
        <v>0</v>
      </c>
      <c r="AV10" s="135">
        <v>0</v>
      </c>
      <c r="AW10" s="136">
        <f t="shared" si="33"/>
        <v>0</v>
      </c>
      <c r="AX10" s="137">
        <f t="shared" si="34"/>
        <v>0</v>
      </c>
      <c r="AY10" s="134">
        <f t="shared" si="35"/>
        <v>0</v>
      </c>
      <c r="AZ10" s="135">
        <v>0</v>
      </c>
      <c r="BA10" s="136">
        <f t="shared" si="36"/>
        <v>0</v>
      </c>
      <c r="BB10" s="137">
        <f t="shared" si="37"/>
        <v>0</v>
      </c>
      <c r="BC10" s="134">
        <f t="shared" si="38"/>
        <v>0</v>
      </c>
      <c r="BD10" s="135">
        <v>0</v>
      </c>
      <c r="BE10" s="136">
        <f t="shared" si="39"/>
        <v>0</v>
      </c>
      <c r="BF10" s="137">
        <f t="shared" si="40"/>
        <v>0</v>
      </c>
      <c r="BG10" s="134">
        <f t="shared" si="41"/>
        <v>0</v>
      </c>
      <c r="BH10" s="135">
        <v>0</v>
      </c>
      <c r="BI10" s="136">
        <f t="shared" si="42"/>
        <v>0</v>
      </c>
      <c r="BJ10" s="137">
        <f t="shared" si="43"/>
        <v>0</v>
      </c>
      <c r="BK10" s="134">
        <f t="shared" si="44"/>
        <v>0</v>
      </c>
      <c r="BL10" s="135">
        <v>0</v>
      </c>
      <c r="BM10" s="136">
        <f t="shared" si="45"/>
        <v>0</v>
      </c>
      <c r="BN10" s="137">
        <f t="shared" si="46"/>
        <v>0</v>
      </c>
      <c r="BO10" s="134">
        <f t="shared" si="47"/>
        <v>0</v>
      </c>
      <c r="BP10" s="135">
        <v>0</v>
      </c>
      <c r="BQ10" s="136">
        <f t="shared" si="48"/>
        <v>0</v>
      </c>
      <c r="BR10" s="137">
        <f t="shared" si="49"/>
        <v>0</v>
      </c>
      <c r="BS10" s="134">
        <f t="shared" si="50"/>
        <v>0</v>
      </c>
      <c r="BT10" s="135">
        <v>0</v>
      </c>
      <c r="BU10" s="136">
        <f t="shared" si="51"/>
        <v>0</v>
      </c>
      <c r="BV10" s="137">
        <f t="shared" si="52"/>
        <v>0</v>
      </c>
      <c r="BW10" s="134">
        <f t="shared" si="53"/>
        <v>0</v>
      </c>
      <c r="BX10" s="135">
        <v>0</v>
      </c>
      <c r="BY10" s="136">
        <f t="shared" si="54"/>
        <v>0</v>
      </c>
      <c r="BZ10" s="137">
        <f t="shared" si="55"/>
        <v>0</v>
      </c>
      <c r="CA10" s="134">
        <f t="shared" si="56"/>
        <v>0</v>
      </c>
      <c r="CB10" s="135">
        <v>0</v>
      </c>
      <c r="CC10" s="136">
        <f t="shared" si="57"/>
        <v>0</v>
      </c>
      <c r="CD10" s="137">
        <v>0</v>
      </c>
      <c r="CE10" s="134">
        <f t="shared" si="58"/>
        <v>0</v>
      </c>
      <c r="CF10" s="135">
        <v>0</v>
      </c>
      <c r="CG10" s="136">
        <f t="shared" si="59"/>
        <v>0</v>
      </c>
      <c r="CH10" s="137">
        <v>0</v>
      </c>
      <c r="CI10" s="134">
        <f t="shared" si="60"/>
        <v>0</v>
      </c>
      <c r="CJ10" s="135">
        <v>0</v>
      </c>
      <c r="CK10" s="136">
        <f t="shared" si="61"/>
        <v>0</v>
      </c>
      <c r="CL10" s="137">
        <v>0</v>
      </c>
      <c r="CM10" s="134">
        <f t="shared" si="62"/>
        <v>0</v>
      </c>
      <c r="CN10" s="135">
        <v>0</v>
      </c>
      <c r="CO10" s="136">
        <f t="shared" si="63"/>
        <v>0</v>
      </c>
      <c r="CP10" s="137">
        <v>0</v>
      </c>
      <c r="CQ10" s="134">
        <f t="shared" si="64"/>
        <v>0</v>
      </c>
      <c r="CR10" s="135">
        <v>0</v>
      </c>
      <c r="CS10" s="136">
        <f t="shared" si="65"/>
        <v>0</v>
      </c>
      <c r="CT10" s="137">
        <v>0</v>
      </c>
      <c r="CU10" s="134">
        <f t="shared" si="66"/>
        <v>0</v>
      </c>
      <c r="CV10" s="135">
        <v>0</v>
      </c>
      <c r="CW10" s="136">
        <f t="shared" si="67"/>
        <v>0</v>
      </c>
      <c r="CX10" s="137">
        <v>0</v>
      </c>
      <c r="CZ10" s="120">
        <f t="shared" si="68"/>
        <v>1</v>
      </c>
      <c r="DA10" s="120">
        <f t="shared" si="69"/>
        <v>1</v>
      </c>
      <c r="DB10" s="139">
        <v>3</v>
      </c>
    </row>
    <row r="11" spans="1:106" s="141" customFormat="1" ht="10.9" customHeight="1">
      <c r="A11" s="121">
        <v>4</v>
      </c>
      <c r="B11" s="122" t="str">
        <f>VLOOKUP(A11,Orçamento!$D$9:$M$315,2,FALSE)</f>
        <v>ESTRUTURA METÁLICA</v>
      </c>
      <c r="C11" s="123">
        <f>Orçamento!K84</f>
        <v>0</v>
      </c>
      <c r="D11" s="123">
        <f>Orçamento!L84</f>
        <v>0</v>
      </c>
      <c r="E11" s="123">
        <f t="shared" si="0"/>
        <v>0</v>
      </c>
      <c r="F11" s="123" t="e">
        <f t="shared" si="1"/>
        <v>#DIV/0!</v>
      </c>
      <c r="G11" s="125">
        <f t="shared" si="2"/>
        <v>0</v>
      </c>
      <c r="H11" s="140">
        <v>0.2</v>
      </c>
      <c r="I11" s="127">
        <f t="shared" si="3"/>
        <v>0</v>
      </c>
      <c r="J11" s="128">
        <f t="shared" si="4"/>
        <v>0.2</v>
      </c>
      <c r="K11" s="129">
        <f t="shared" si="5"/>
        <v>0</v>
      </c>
      <c r="L11" s="140">
        <v>0.8</v>
      </c>
      <c r="M11" s="127">
        <f t="shared" si="6"/>
        <v>0</v>
      </c>
      <c r="N11" s="128">
        <f t="shared" si="7"/>
        <v>0.8</v>
      </c>
      <c r="O11" s="125">
        <f t="shared" si="8"/>
        <v>0</v>
      </c>
      <c r="P11" s="140">
        <v>0</v>
      </c>
      <c r="Q11" s="127">
        <f t="shared" si="9"/>
        <v>0</v>
      </c>
      <c r="R11" s="128">
        <f t="shared" si="10"/>
        <v>0</v>
      </c>
      <c r="S11" s="129">
        <f t="shared" si="11"/>
        <v>0</v>
      </c>
      <c r="T11" s="140">
        <v>0</v>
      </c>
      <c r="U11" s="127">
        <f t="shared" si="12"/>
        <v>0</v>
      </c>
      <c r="V11" s="128">
        <f t="shared" si="13"/>
        <v>0</v>
      </c>
      <c r="W11" s="125">
        <f t="shared" si="14"/>
        <v>0</v>
      </c>
      <c r="X11" s="140">
        <v>0</v>
      </c>
      <c r="Y11" s="127">
        <f t="shared" si="15"/>
        <v>0</v>
      </c>
      <c r="Z11" s="128">
        <f t="shared" si="16"/>
        <v>0</v>
      </c>
      <c r="AA11" s="129">
        <f t="shared" si="17"/>
        <v>0</v>
      </c>
      <c r="AB11" s="140">
        <v>0</v>
      </c>
      <c r="AC11" s="127">
        <f t="shared" si="18"/>
        <v>0</v>
      </c>
      <c r="AD11" s="128">
        <f t="shared" si="19"/>
        <v>0</v>
      </c>
      <c r="AE11" s="125">
        <f t="shared" si="20"/>
        <v>0</v>
      </c>
      <c r="AF11" s="140">
        <v>0</v>
      </c>
      <c r="AG11" s="127">
        <f t="shared" si="21"/>
        <v>0</v>
      </c>
      <c r="AH11" s="128">
        <f t="shared" si="22"/>
        <v>0</v>
      </c>
      <c r="AI11" s="125">
        <f t="shared" si="23"/>
        <v>0</v>
      </c>
      <c r="AJ11" s="140">
        <v>0</v>
      </c>
      <c r="AK11" s="127">
        <f t="shared" si="24"/>
        <v>0</v>
      </c>
      <c r="AL11" s="128">
        <f t="shared" si="25"/>
        <v>0</v>
      </c>
      <c r="AM11" s="125">
        <f t="shared" si="26"/>
        <v>0</v>
      </c>
      <c r="AN11" s="140">
        <v>0</v>
      </c>
      <c r="AO11" s="127">
        <f t="shared" si="27"/>
        <v>0</v>
      </c>
      <c r="AP11" s="128">
        <f t="shared" si="28"/>
        <v>0</v>
      </c>
      <c r="AQ11" s="125">
        <f t="shared" si="29"/>
        <v>0</v>
      </c>
      <c r="AR11" s="140">
        <v>0</v>
      </c>
      <c r="AS11" s="127">
        <f t="shared" si="30"/>
        <v>0</v>
      </c>
      <c r="AT11" s="128">
        <f t="shared" si="31"/>
        <v>0</v>
      </c>
      <c r="AU11" s="125">
        <f t="shared" si="32"/>
        <v>0</v>
      </c>
      <c r="AV11" s="140">
        <v>0</v>
      </c>
      <c r="AW11" s="127">
        <f t="shared" si="33"/>
        <v>0</v>
      </c>
      <c r="AX11" s="128">
        <f t="shared" si="34"/>
        <v>0</v>
      </c>
      <c r="AY11" s="125">
        <f t="shared" si="35"/>
        <v>0</v>
      </c>
      <c r="AZ11" s="140">
        <v>0</v>
      </c>
      <c r="BA11" s="127">
        <f t="shared" si="36"/>
        <v>0</v>
      </c>
      <c r="BB11" s="128">
        <f t="shared" si="37"/>
        <v>0</v>
      </c>
      <c r="BC11" s="125">
        <f t="shared" si="38"/>
        <v>0</v>
      </c>
      <c r="BD11" s="140">
        <v>0</v>
      </c>
      <c r="BE11" s="127">
        <f t="shared" si="39"/>
        <v>0</v>
      </c>
      <c r="BF11" s="128">
        <f t="shared" si="40"/>
        <v>0</v>
      </c>
      <c r="BG11" s="125">
        <f t="shared" si="41"/>
        <v>0</v>
      </c>
      <c r="BH11" s="140">
        <v>0</v>
      </c>
      <c r="BI11" s="127">
        <f t="shared" si="42"/>
        <v>0</v>
      </c>
      <c r="BJ11" s="128">
        <f t="shared" si="43"/>
        <v>0</v>
      </c>
      <c r="BK11" s="125">
        <f t="shared" si="44"/>
        <v>0</v>
      </c>
      <c r="BL11" s="140">
        <v>0</v>
      </c>
      <c r="BM11" s="127">
        <f t="shared" si="45"/>
        <v>0</v>
      </c>
      <c r="BN11" s="128">
        <f t="shared" si="46"/>
        <v>0</v>
      </c>
      <c r="BO11" s="125">
        <f t="shared" si="47"/>
        <v>0</v>
      </c>
      <c r="BP11" s="140">
        <v>0</v>
      </c>
      <c r="BQ11" s="127">
        <f t="shared" si="48"/>
        <v>0</v>
      </c>
      <c r="BR11" s="128">
        <f t="shared" si="49"/>
        <v>0</v>
      </c>
      <c r="BS11" s="125">
        <f t="shared" si="50"/>
        <v>0</v>
      </c>
      <c r="BT11" s="140">
        <v>0</v>
      </c>
      <c r="BU11" s="127">
        <f t="shared" si="51"/>
        <v>0</v>
      </c>
      <c r="BV11" s="128">
        <f t="shared" si="52"/>
        <v>0</v>
      </c>
      <c r="BW11" s="125">
        <f t="shared" si="53"/>
        <v>0</v>
      </c>
      <c r="BX11" s="140">
        <v>0</v>
      </c>
      <c r="BY11" s="127">
        <f t="shared" si="54"/>
        <v>0</v>
      </c>
      <c r="BZ11" s="128">
        <f t="shared" si="55"/>
        <v>0</v>
      </c>
      <c r="CA11" s="125">
        <f t="shared" si="56"/>
        <v>0</v>
      </c>
      <c r="CB11" s="140">
        <v>0</v>
      </c>
      <c r="CC11" s="127">
        <f t="shared" si="57"/>
        <v>0</v>
      </c>
      <c r="CD11" s="128">
        <v>0</v>
      </c>
      <c r="CE11" s="125">
        <f t="shared" si="58"/>
        <v>0</v>
      </c>
      <c r="CF11" s="140">
        <v>0</v>
      </c>
      <c r="CG11" s="127">
        <f t="shared" si="59"/>
        <v>0</v>
      </c>
      <c r="CH11" s="128">
        <v>0</v>
      </c>
      <c r="CI11" s="125">
        <f t="shared" si="60"/>
        <v>0</v>
      </c>
      <c r="CJ11" s="140">
        <v>0</v>
      </c>
      <c r="CK11" s="127">
        <f t="shared" si="61"/>
        <v>0</v>
      </c>
      <c r="CL11" s="128">
        <v>0</v>
      </c>
      <c r="CM11" s="125">
        <f t="shared" si="62"/>
        <v>0</v>
      </c>
      <c r="CN11" s="140">
        <v>0</v>
      </c>
      <c r="CO11" s="127">
        <f t="shared" si="63"/>
        <v>0</v>
      </c>
      <c r="CP11" s="128">
        <v>0</v>
      </c>
      <c r="CQ11" s="125">
        <f t="shared" si="64"/>
        <v>0</v>
      </c>
      <c r="CR11" s="140">
        <v>0</v>
      </c>
      <c r="CS11" s="127">
        <f t="shared" si="65"/>
        <v>0</v>
      </c>
      <c r="CT11" s="128">
        <v>0</v>
      </c>
      <c r="CU11" s="125">
        <f t="shared" si="66"/>
        <v>0</v>
      </c>
      <c r="CV11" s="140">
        <v>0</v>
      </c>
      <c r="CW11" s="127">
        <f t="shared" si="67"/>
        <v>0</v>
      </c>
      <c r="CX11" s="128">
        <v>0</v>
      </c>
      <c r="CZ11" s="131">
        <f t="shared" si="68"/>
        <v>1</v>
      </c>
      <c r="DA11" s="131">
        <f t="shared" si="69"/>
        <v>1</v>
      </c>
      <c r="DB11" s="141">
        <v>4</v>
      </c>
    </row>
    <row r="12" spans="1:106" s="139" customFormat="1" ht="10.9" customHeight="1">
      <c r="A12" s="109">
        <v>5</v>
      </c>
      <c r="B12" s="110" t="str">
        <f>VLOOKUP(A12,Orçamento!$D$9:$M$315,2,FALSE)</f>
        <v>PISOS</v>
      </c>
      <c r="C12" s="132">
        <f>Orçamento!K96</f>
        <v>0</v>
      </c>
      <c r="D12" s="132">
        <f>Orçamento!L96</f>
        <v>0</v>
      </c>
      <c r="E12" s="132">
        <f t="shared" si="0"/>
        <v>0</v>
      </c>
      <c r="F12" s="132" t="e">
        <f t="shared" si="1"/>
        <v>#DIV/0!</v>
      </c>
      <c r="G12" s="134">
        <f t="shared" si="2"/>
        <v>0</v>
      </c>
      <c r="H12" s="135">
        <v>0.2</v>
      </c>
      <c r="I12" s="136">
        <f t="shared" si="3"/>
        <v>0</v>
      </c>
      <c r="J12" s="137">
        <f t="shared" si="4"/>
        <v>0.2</v>
      </c>
      <c r="K12" s="138">
        <f t="shared" si="5"/>
        <v>0</v>
      </c>
      <c r="L12" s="135">
        <v>0.8</v>
      </c>
      <c r="M12" s="136">
        <f t="shared" si="6"/>
        <v>0</v>
      </c>
      <c r="N12" s="137">
        <f t="shared" si="7"/>
        <v>0.8</v>
      </c>
      <c r="O12" s="134">
        <f t="shared" si="8"/>
        <v>0</v>
      </c>
      <c r="P12" s="135">
        <v>0</v>
      </c>
      <c r="Q12" s="136">
        <f t="shared" si="9"/>
        <v>0</v>
      </c>
      <c r="R12" s="137">
        <f t="shared" si="10"/>
        <v>0</v>
      </c>
      <c r="S12" s="138">
        <f t="shared" si="11"/>
        <v>0</v>
      </c>
      <c r="T12" s="135">
        <v>0</v>
      </c>
      <c r="U12" s="136">
        <f t="shared" si="12"/>
        <v>0</v>
      </c>
      <c r="V12" s="137">
        <f t="shared" si="13"/>
        <v>0</v>
      </c>
      <c r="W12" s="134">
        <f t="shared" si="14"/>
        <v>0</v>
      </c>
      <c r="X12" s="135">
        <v>0</v>
      </c>
      <c r="Y12" s="136">
        <f t="shared" si="15"/>
        <v>0</v>
      </c>
      <c r="Z12" s="137">
        <f t="shared" si="16"/>
        <v>0</v>
      </c>
      <c r="AA12" s="138">
        <f t="shared" si="17"/>
        <v>0</v>
      </c>
      <c r="AB12" s="135">
        <v>0</v>
      </c>
      <c r="AC12" s="136">
        <f t="shared" si="18"/>
        <v>0</v>
      </c>
      <c r="AD12" s="137">
        <f t="shared" si="19"/>
        <v>0</v>
      </c>
      <c r="AE12" s="134">
        <f t="shared" si="20"/>
        <v>0</v>
      </c>
      <c r="AF12" s="135">
        <v>0</v>
      </c>
      <c r="AG12" s="136">
        <f t="shared" si="21"/>
        <v>0</v>
      </c>
      <c r="AH12" s="137">
        <f t="shared" si="22"/>
        <v>0</v>
      </c>
      <c r="AI12" s="134">
        <f t="shared" si="23"/>
        <v>0</v>
      </c>
      <c r="AJ12" s="135">
        <v>0</v>
      </c>
      <c r="AK12" s="136">
        <f t="shared" si="24"/>
        <v>0</v>
      </c>
      <c r="AL12" s="137">
        <f t="shared" si="25"/>
        <v>0</v>
      </c>
      <c r="AM12" s="134">
        <f t="shared" si="26"/>
        <v>0</v>
      </c>
      <c r="AN12" s="135">
        <v>0</v>
      </c>
      <c r="AO12" s="136">
        <f t="shared" si="27"/>
        <v>0</v>
      </c>
      <c r="AP12" s="137">
        <f t="shared" si="28"/>
        <v>0</v>
      </c>
      <c r="AQ12" s="134">
        <f t="shared" si="29"/>
        <v>0</v>
      </c>
      <c r="AR12" s="135">
        <v>0</v>
      </c>
      <c r="AS12" s="136">
        <f t="shared" si="30"/>
        <v>0</v>
      </c>
      <c r="AT12" s="137">
        <f t="shared" si="31"/>
        <v>0</v>
      </c>
      <c r="AU12" s="134">
        <f t="shared" si="32"/>
        <v>0</v>
      </c>
      <c r="AV12" s="135">
        <v>0</v>
      </c>
      <c r="AW12" s="136">
        <f t="shared" si="33"/>
        <v>0</v>
      </c>
      <c r="AX12" s="137">
        <f t="shared" si="34"/>
        <v>0</v>
      </c>
      <c r="AY12" s="134">
        <f t="shared" si="35"/>
        <v>0</v>
      </c>
      <c r="AZ12" s="135">
        <v>0</v>
      </c>
      <c r="BA12" s="136">
        <f t="shared" si="36"/>
        <v>0</v>
      </c>
      <c r="BB12" s="137">
        <f t="shared" si="37"/>
        <v>0</v>
      </c>
      <c r="BC12" s="134">
        <f t="shared" si="38"/>
        <v>0</v>
      </c>
      <c r="BD12" s="135">
        <v>0</v>
      </c>
      <c r="BE12" s="136">
        <f t="shared" si="39"/>
        <v>0</v>
      </c>
      <c r="BF12" s="137">
        <f t="shared" si="40"/>
        <v>0</v>
      </c>
      <c r="BG12" s="134">
        <f t="shared" si="41"/>
        <v>0</v>
      </c>
      <c r="BH12" s="135">
        <v>0</v>
      </c>
      <c r="BI12" s="136">
        <f t="shared" si="42"/>
        <v>0</v>
      </c>
      <c r="BJ12" s="137">
        <f t="shared" si="43"/>
        <v>0</v>
      </c>
      <c r="BK12" s="134">
        <f t="shared" si="44"/>
        <v>0</v>
      </c>
      <c r="BL12" s="135">
        <v>0</v>
      </c>
      <c r="BM12" s="136">
        <f t="shared" si="45"/>
        <v>0</v>
      </c>
      <c r="BN12" s="137">
        <f t="shared" si="46"/>
        <v>0</v>
      </c>
      <c r="BO12" s="134">
        <f t="shared" si="47"/>
        <v>0</v>
      </c>
      <c r="BP12" s="135">
        <v>0</v>
      </c>
      <c r="BQ12" s="136">
        <f t="shared" si="48"/>
        <v>0</v>
      </c>
      <c r="BR12" s="137">
        <f t="shared" si="49"/>
        <v>0</v>
      </c>
      <c r="BS12" s="134">
        <f t="shared" si="50"/>
        <v>0</v>
      </c>
      <c r="BT12" s="135">
        <v>0</v>
      </c>
      <c r="BU12" s="136">
        <f t="shared" si="51"/>
        <v>0</v>
      </c>
      <c r="BV12" s="137">
        <f t="shared" si="52"/>
        <v>0</v>
      </c>
      <c r="BW12" s="134">
        <f t="shared" si="53"/>
        <v>0</v>
      </c>
      <c r="BX12" s="135">
        <v>0</v>
      </c>
      <c r="BY12" s="136">
        <f t="shared" si="54"/>
        <v>0</v>
      </c>
      <c r="BZ12" s="137">
        <f t="shared" si="55"/>
        <v>0</v>
      </c>
      <c r="CA12" s="134">
        <f t="shared" si="56"/>
        <v>0</v>
      </c>
      <c r="CB12" s="135">
        <v>0</v>
      </c>
      <c r="CC12" s="136">
        <f t="shared" si="57"/>
        <v>0</v>
      </c>
      <c r="CD12" s="137">
        <v>0</v>
      </c>
      <c r="CE12" s="134">
        <f t="shared" si="58"/>
        <v>0</v>
      </c>
      <c r="CF12" s="135">
        <v>0</v>
      </c>
      <c r="CG12" s="136">
        <f t="shared" si="59"/>
        <v>0</v>
      </c>
      <c r="CH12" s="137">
        <v>0</v>
      </c>
      <c r="CI12" s="134">
        <f t="shared" si="60"/>
        <v>0</v>
      </c>
      <c r="CJ12" s="135">
        <v>0</v>
      </c>
      <c r="CK12" s="136">
        <f t="shared" si="61"/>
        <v>0</v>
      </c>
      <c r="CL12" s="137">
        <v>0</v>
      </c>
      <c r="CM12" s="134">
        <f t="shared" si="62"/>
        <v>0</v>
      </c>
      <c r="CN12" s="135">
        <v>0</v>
      </c>
      <c r="CO12" s="136">
        <f t="shared" si="63"/>
        <v>0</v>
      </c>
      <c r="CP12" s="137">
        <v>0</v>
      </c>
      <c r="CQ12" s="134">
        <f t="shared" si="64"/>
        <v>0</v>
      </c>
      <c r="CR12" s="135">
        <v>0</v>
      </c>
      <c r="CS12" s="136">
        <f t="shared" si="65"/>
        <v>0</v>
      </c>
      <c r="CT12" s="137">
        <v>0</v>
      </c>
      <c r="CU12" s="134">
        <f t="shared" si="66"/>
        <v>0</v>
      </c>
      <c r="CV12" s="135">
        <v>0</v>
      </c>
      <c r="CW12" s="136">
        <f t="shared" si="67"/>
        <v>0</v>
      </c>
      <c r="CX12" s="137">
        <v>0</v>
      </c>
      <c r="CZ12" s="120">
        <f t="shared" si="68"/>
        <v>1</v>
      </c>
      <c r="DA12" s="120">
        <f t="shared" si="69"/>
        <v>1</v>
      </c>
      <c r="DB12" s="139">
        <v>5</v>
      </c>
    </row>
    <row r="13" spans="1:106" s="141" customFormat="1" ht="10.9" customHeight="1">
      <c r="A13" s="121">
        <v>6</v>
      </c>
      <c r="B13" s="122" t="str">
        <f>VLOOKUP(A13,Orçamento!$D$9:$M$315,2,FALSE)</f>
        <v>PAREDES</v>
      </c>
      <c r="C13" s="123">
        <f>Orçamento!K113</f>
        <v>0</v>
      </c>
      <c r="D13" s="123">
        <f>Orçamento!L113</f>
        <v>0</v>
      </c>
      <c r="E13" s="123">
        <f t="shared" si="0"/>
        <v>0</v>
      </c>
      <c r="F13" s="123" t="e">
        <f t="shared" si="1"/>
        <v>#DIV/0!</v>
      </c>
      <c r="G13" s="125">
        <f t="shared" si="2"/>
        <v>0</v>
      </c>
      <c r="H13" s="140">
        <v>0.5</v>
      </c>
      <c r="I13" s="127">
        <f t="shared" si="3"/>
        <v>0</v>
      </c>
      <c r="J13" s="128">
        <f t="shared" si="4"/>
        <v>0.5</v>
      </c>
      <c r="K13" s="129">
        <f t="shared" si="5"/>
        <v>0</v>
      </c>
      <c r="L13" s="140">
        <v>0.5</v>
      </c>
      <c r="M13" s="127">
        <f t="shared" si="6"/>
        <v>0</v>
      </c>
      <c r="N13" s="128">
        <f t="shared" si="7"/>
        <v>0.5</v>
      </c>
      <c r="O13" s="125">
        <f t="shared" si="8"/>
        <v>0</v>
      </c>
      <c r="P13" s="140">
        <v>0</v>
      </c>
      <c r="Q13" s="127">
        <f t="shared" si="9"/>
        <v>0</v>
      </c>
      <c r="R13" s="128">
        <f t="shared" si="10"/>
        <v>0</v>
      </c>
      <c r="S13" s="129">
        <f t="shared" si="11"/>
        <v>0</v>
      </c>
      <c r="T13" s="140">
        <v>0</v>
      </c>
      <c r="U13" s="127">
        <f t="shared" si="12"/>
        <v>0</v>
      </c>
      <c r="V13" s="128">
        <f t="shared" si="13"/>
        <v>0</v>
      </c>
      <c r="W13" s="125">
        <f t="shared" si="14"/>
        <v>0</v>
      </c>
      <c r="X13" s="140">
        <v>0</v>
      </c>
      <c r="Y13" s="127">
        <f t="shared" si="15"/>
        <v>0</v>
      </c>
      <c r="Z13" s="128">
        <f t="shared" si="16"/>
        <v>0</v>
      </c>
      <c r="AA13" s="129">
        <f t="shared" si="17"/>
        <v>0</v>
      </c>
      <c r="AB13" s="140">
        <v>0</v>
      </c>
      <c r="AC13" s="127">
        <f t="shared" si="18"/>
        <v>0</v>
      </c>
      <c r="AD13" s="128">
        <f t="shared" si="19"/>
        <v>0</v>
      </c>
      <c r="AE13" s="125">
        <f t="shared" si="20"/>
        <v>0</v>
      </c>
      <c r="AF13" s="140">
        <v>0</v>
      </c>
      <c r="AG13" s="127">
        <f t="shared" si="21"/>
        <v>0</v>
      </c>
      <c r="AH13" s="128">
        <f t="shared" si="22"/>
        <v>0</v>
      </c>
      <c r="AI13" s="125">
        <f t="shared" si="23"/>
        <v>0</v>
      </c>
      <c r="AJ13" s="140">
        <v>0</v>
      </c>
      <c r="AK13" s="127">
        <f t="shared" si="24"/>
        <v>0</v>
      </c>
      <c r="AL13" s="128">
        <f t="shared" si="25"/>
        <v>0</v>
      </c>
      <c r="AM13" s="125">
        <f t="shared" si="26"/>
        <v>0</v>
      </c>
      <c r="AN13" s="140">
        <v>0</v>
      </c>
      <c r="AO13" s="127">
        <f t="shared" si="27"/>
        <v>0</v>
      </c>
      <c r="AP13" s="128">
        <f t="shared" si="28"/>
        <v>0</v>
      </c>
      <c r="AQ13" s="125">
        <f t="shared" si="29"/>
        <v>0</v>
      </c>
      <c r="AR13" s="140">
        <v>0</v>
      </c>
      <c r="AS13" s="127">
        <f t="shared" si="30"/>
        <v>0</v>
      </c>
      <c r="AT13" s="128">
        <f t="shared" si="31"/>
        <v>0</v>
      </c>
      <c r="AU13" s="125">
        <f t="shared" si="32"/>
        <v>0</v>
      </c>
      <c r="AV13" s="140">
        <v>0</v>
      </c>
      <c r="AW13" s="127">
        <f t="shared" si="33"/>
        <v>0</v>
      </c>
      <c r="AX13" s="128">
        <f t="shared" si="34"/>
        <v>0</v>
      </c>
      <c r="AY13" s="125">
        <f t="shared" si="35"/>
        <v>0</v>
      </c>
      <c r="AZ13" s="140">
        <v>0</v>
      </c>
      <c r="BA13" s="127">
        <f t="shared" si="36"/>
        <v>0</v>
      </c>
      <c r="BB13" s="128">
        <f t="shared" si="37"/>
        <v>0</v>
      </c>
      <c r="BC13" s="125">
        <f t="shared" si="38"/>
        <v>0</v>
      </c>
      <c r="BD13" s="140">
        <v>0</v>
      </c>
      <c r="BE13" s="127">
        <f t="shared" si="39"/>
        <v>0</v>
      </c>
      <c r="BF13" s="128">
        <f t="shared" si="40"/>
        <v>0</v>
      </c>
      <c r="BG13" s="125">
        <f t="shared" si="41"/>
        <v>0</v>
      </c>
      <c r="BH13" s="140">
        <v>0</v>
      </c>
      <c r="BI13" s="127">
        <f t="shared" si="42"/>
        <v>0</v>
      </c>
      <c r="BJ13" s="128">
        <f t="shared" si="43"/>
        <v>0</v>
      </c>
      <c r="BK13" s="125">
        <f t="shared" si="44"/>
        <v>0</v>
      </c>
      <c r="BL13" s="140">
        <v>0</v>
      </c>
      <c r="BM13" s="127">
        <f t="shared" si="45"/>
        <v>0</v>
      </c>
      <c r="BN13" s="128">
        <f t="shared" si="46"/>
        <v>0</v>
      </c>
      <c r="BO13" s="125">
        <f t="shared" si="47"/>
        <v>0</v>
      </c>
      <c r="BP13" s="140">
        <v>0</v>
      </c>
      <c r="BQ13" s="127">
        <f t="shared" si="48"/>
        <v>0</v>
      </c>
      <c r="BR13" s="128">
        <f t="shared" si="49"/>
        <v>0</v>
      </c>
      <c r="BS13" s="125">
        <f t="shared" si="50"/>
        <v>0</v>
      </c>
      <c r="BT13" s="140">
        <v>0</v>
      </c>
      <c r="BU13" s="127">
        <f t="shared" si="51"/>
        <v>0</v>
      </c>
      <c r="BV13" s="128">
        <f t="shared" si="52"/>
        <v>0</v>
      </c>
      <c r="BW13" s="125">
        <f t="shared" si="53"/>
        <v>0</v>
      </c>
      <c r="BX13" s="140">
        <v>0</v>
      </c>
      <c r="BY13" s="127">
        <f t="shared" si="54"/>
        <v>0</v>
      </c>
      <c r="BZ13" s="128">
        <f t="shared" si="55"/>
        <v>0</v>
      </c>
      <c r="CA13" s="125">
        <f t="shared" si="56"/>
        <v>0</v>
      </c>
      <c r="CB13" s="140">
        <v>0</v>
      </c>
      <c r="CC13" s="127">
        <f t="shared" si="57"/>
        <v>0</v>
      </c>
      <c r="CD13" s="128">
        <v>0</v>
      </c>
      <c r="CE13" s="125">
        <f t="shared" si="58"/>
        <v>0</v>
      </c>
      <c r="CF13" s="140">
        <v>0</v>
      </c>
      <c r="CG13" s="127">
        <f t="shared" si="59"/>
        <v>0</v>
      </c>
      <c r="CH13" s="128">
        <v>0</v>
      </c>
      <c r="CI13" s="125">
        <f t="shared" si="60"/>
        <v>0</v>
      </c>
      <c r="CJ13" s="140">
        <v>0</v>
      </c>
      <c r="CK13" s="127">
        <f t="shared" si="61"/>
        <v>0</v>
      </c>
      <c r="CL13" s="128">
        <v>0</v>
      </c>
      <c r="CM13" s="125">
        <f t="shared" si="62"/>
        <v>0</v>
      </c>
      <c r="CN13" s="140">
        <v>0</v>
      </c>
      <c r="CO13" s="127">
        <f t="shared" si="63"/>
        <v>0</v>
      </c>
      <c r="CP13" s="128">
        <v>0</v>
      </c>
      <c r="CQ13" s="125">
        <f t="shared" si="64"/>
        <v>0</v>
      </c>
      <c r="CR13" s="140">
        <v>0</v>
      </c>
      <c r="CS13" s="127">
        <f t="shared" si="65"/>
        <v>0</v>
      </c>
      <c r="CT13" s="128">
        <v>0</v>
      </c>
      <c r="CU13" s="125">
        <f t="shared" si="66"/>
        <v>0</v>
      </c>
      <c r="CV13" s="140">
        <v>0</v>
      </c>
      <c r="CW13" s="127">
        <f t="shared" si="67"/>
        <v>0</v>
      </c>
      <c r="CX13" s="128">
        <v>0</v>
      </c>
      <c r="CZ13" s="131">
        <f t="shared" si="68"/>
        <v>1</v>
      </c>
      <c r="DA13" s="131">
        <f t="shared" si="69"/>
        <v>1</v>
      </c>
      <c r="DB13" s="141">
        <v>6</v>
      </c>
    </row>
    <row r="14" spans="1:106" s="139" customFormat="1" ht="10.9" customHeight="1">
      <c r="A14" s="109">
        <v>7</v>
      </c>
      <c r="B14" s="110" t="str">
        <f>VLOOKUP(A14,Orçamento!$D$9:$M$315,2,FALSE)</f>
        <v>TETOS</v>
      </c>
      <c r="C14" s="132">
        <f>Orçamento!K122</f>
        <v>0</v>
      </c>
      <c r="D14" s="132">
        <f>Orçamento!L122</f>
        <v>0</v>
      </c>
      <c r="E14" s="132">
        <f t="shared" si="0"/>
        <v>0</v>
      </c>
      <c r="F14" s="132" t="e">
        <f t="shared" si="1"/>
        <v>#DIV/0!</v>
      </c>
      <c r="G14" s="134">
        <f t="shared" si="2"/>
        <v>0</v>
      </c>
      <c r="H14" s="135">
        <v>0</v>
      </c>
      <c r="I14" s="136">
        <f t="shared" si="3"/>
        <v>0</v>
      </c>
      <c r="J14" s="137">
        <f t="shared" si="4"/>
        <v>0</v>
      </c>
      <c r="K14" s="138">
        <f t="shared" si="5"/>
        <v>0</v>
      </c>
      <c r="L14" s="135">
        <v>1</v>
      </c>
      <c r="M14" s="136">
        <f t="shared" si="6"/>
        <v>0</v>
      </c>
      <c r="N14" s="137">
        <f t="shared" si="7"/>
        <v>1</v>
      </c>
      <c r="O14" s="134">
        <f t="shared" si="8"/>
        <v>0</v>
      </c>
      <c r="P14" s="135">
        <v>0</v>
      </c>
      <c r="Q14" s="136">
        <f t="shared" si="9"/>
        <v>0</v>
      </c>
      <c r="R14" s="137">
        <f t="shared" si="10"/>
        <v>0</v>
      </c>
      <c r="S14" s="138">
        <f t="shared" si="11"/>
        <v>0</v>
      </c>
      <c r="T14" s="135">
        <v>0</v>
      </c>
      <c r="U14" s="136">
        <f t="shared" si="12"/>
        <v>0</v>
      </c>
      <c r="V14" s="137">
        <f t="shared" si="13"/>
        <v>0</v>
      </c>
      <c r="W14" s="134">
        <f t="shared" si="14"/>
        <v>0</v>
      </c>
      <c r="X14" s="135">
        <v>0</v>
      </c>
      <c r="Y14" s="136">
        <f t="shared" si="15"/>
        <v>0</v>
      </c>
      <c r="Z14" s="137">
        <f t="shared" si="16"/>
        <v>0</v>
      </c>
      <c r="AA14" s="138">
        <f t="shared" si="17"/>
        <v>0</v>
      </c>
      <c r="AB14" s="135">
        <v>0</v>
      </c>
      <c r="AC14" s="136">
        <f t="shared" si="18"/>
        <v>0</v>
      </c>
      <c r="AD14" s="137">
        <f t="shared" si="19"/>
        <v>0</v>
      </c>
      <c r="AE14" s="134">
        <f t="shared" si="20"/>
        <v>0</v>
      </c>
      <c r="AF14" s="135">
        <v>0</v>
      </c>
      <c r="AG14" s="136">
        <f t="shared" si="21"/>
        <v>0</v>
      </c>
      <c r="AH14" s="137">
        <f t="shared" si="22"/>
        <v>0</v>
      </c>
      <c r="AI14" s="134">
        <f t="shared" si="23"/>
        <v>0</v>
      </c>
      <c r="AJ14" s="135">
        <v>0</v>
      </c>
      <c r="AK14" s="136">
        <f t="shared" si="24"/>
        <v>0</v>
      </c>
      <c r="AL14" s="137">
        <f t="shared" si="25"/>
        <v>0</v>
      </c>
      <c r="AM14" s="134">
        <f t="shared" si="26"/>
        <v>0</v>
      </c>
      <c r="AN14" s="135">
        <v>0</v>
      </c>
      <c r="AO14" s="136">
        <f t="shared" si="27"/>
        <v>0</v>
      </c>
      <c r="AP14" s="137">
        <f t="shared" si="28"/>
        <v>0</v>
      </c>
      <c r="AQ14" s="134">
        <f t="shared" si="29"/>
        <v>0</v>
      </c>
      <c r="AR14" s="135">
        <v>0</v>
      </c>
      <c r="AS14" s="136">
        <f t="shared" si="30"/>
        <v>0</v>
      </c>
      <c r="AT14" s="137">
        <f t="shared" si="31"/>
        <v>0</v>
      </c>
      <c r="AU14" s="134">
        <f t="shared" si="32"/>
        <v>0</v>
      </c>
      <c r="AV14" s="135">
        <v>0</v>
      </c>
      <c r="AW14" s="136">
        <f t="shared" si="33"/>
        <v>0</v>
      </c>
      <c r="AX14" s="137">
        <f t="shared" si="34"/>
        <v>0</v>
      </c>
      <c r="AY14" s="134">
        <f t="shared" si="35"/>
        <v>0</v>
      </c>
      <c r="AZ14" s="135">
        <v>0</v>
      </c>
      <c r="BA14" s="136">
        <f t="shared" si="36"/>
        <v>0</v>
      </c>
      <c r="BB14" s="137">
        <f t="shared" si="37"/>
        <v>0</v>
      </c>
      <c r="BC14" s="134">
        <f t="shared" si="38"/>
        <v>0</v>
      </c>
      <c r="BD14" s="135">
        <v>0</v>
      </c>
      <c r="BE14" s="136">
        <f t="shared" si="39"/>
        <v>0</v>
      </c>
      <c r="BF14" s="137">
        <f t="shared" si="40"/>
        <v>0</v>
      </c>
      <c r="BG14" s="134">
        <f t="shared" si="41"/>
        <v>0</v>
      </c>
      <c r="BH14" s="135">
        <v>0</v>
      </c>
      <c r="BI14" s="136">
        <f t="shared" si="42"/>
        <v>0</v>
      </c>
      <c r="BJ14" s="137">
        <f t="shared" si="43"/>
        <v>0</v>
      </c>
      <c r="BK14" s="134">
        <f t="shared" si="44"/>
        <v>0</v>
      </c>
      <c r="BL14" s="135">
        <v>0</v>
      </c>
      <c r="BM14" s="136">
        <f t="shared" si="45"/>
        <v>0</v>
      </c>
      <c r="BN14" s="137">
        <f t="shared" si="46"/>
        <v>0</v>
      </c>
      <c r="BO14" s="134">
        <f t="shared" si="47"/>
        <v>0</v>
      </c>
      <c r="BP14" s="135">
        <v>0</v>
      </c>
      <c r="BQ14" s="136">
        <f t="shared" si="48"/>
        <v>0</v>
      </c>
      <c r="BR14" s="137">
        <f t="shared" si="49"/>
        <v>0</v>
      </c>
      <c r="BS14" s="134">
        <f t="shared" si="50"/>
        <v>0</v>
      </c>
      <c r="BT14" s="135">
        <v>0</v>
      </c>
      <c r="BU14" s="136">
        <f t="shared" si="51"/>
        <v>0</v>
      </c>
      <c r="BV14" s="137">
        <f t="shared" si="52"/>
        <v>0</v>
      </c>
      <c r="BW14" s="134">
        <f t="shared" si="53"/>
        <v>0</v>
      </c>
      <c r="BX14" s="135">
        <v>0</v>
      </c>
      <c r="BY14" s="136">
        <f t="shared" si="54"/>
        <v>0</v>
      </c>
      <c r="BZ14" s="137">
        <f t="shared" si="55"/>
        <v>0</v>
      </c>
      <c r="CA14" s="134">
        <f t="shared" si="56"/>
        <v>0</v>
      </c>
      <c r="CB14" s="135">
        <v>0</v>
      </c>
      <c r="CC14" s="136">
        <f t="shared" si="57"/>
        <v>0</v>
      </c>
      <c r="CD14" s="137">
        <v>0</v>
      </c>
      <c r="CE14" s="134">
        <f t="shared" si="58"/>
        <v>0</v>
      </c>
      <c r="CF14" s="135">
        <v>0</v>
      </c>
      <c r="CG14" s="136">
        <f t="shared" si="59"/>
        <v>0</v>
      </c>
      <c r="CH14" s="137">
        <v>0</v>
      </c>
      <c r="CI14" s="134">
        <f t="shared" si="60"/>
        <v>0</v>
      </c>
      <c r="CJ14" s="135">
        <v>0</v>
      </c>
      <c r="CK14" s="136">
        <f t="shared" si="61"/>
        <v>0</v>
      </c>
      <c r="CL14" s="137">
        <v>0</v>
      </c>
      <c r="CM14" s="134">
        <f t="shared" si="62"/>
        <v>0</v>
      </c>
      <c r="CN14" s="135">
        <v>0</v>
      </c>
      <c r="CO14" s="136">
        <f t="shared" si="63"/>
        <v>0</v>
      </c>
      <c r="CP14" s="137">
        <v>0</v>
      </c>
      <c r="CQ14" s="134">
        <f t="shared" si="64"/>
        <v>0</v>
      </c>
      <c r="CR14" s="135">
        <v>0</v>
      </c>
      <c r="CS14" s="136">
        <f t="shared" si="65"/>
        <v>0</v>
      </c>
      <c r="CT14" s="137">
        <v>0</v>
      </c>
      <c r="CU14" s="134">
        <f t="shared" si="66"/>
        <v>0</v>
      </c>
      <c r="CV14" s="135">
        <v>0</v>
      </c>
      <c r="CW14" s="136">
        <f t="shared" si="67"/>
        <v>0</v>
      </c>
      <c r="CX14" s="137">
        <v>0</v>
      </c>
      <c r="CZ14" s="120">
        <f t="shared" si="68"/>
        <v>1</v>
      </c>
      <c r="DA14" s="120">
        <f t="shared" si="69"/>
        <v>1</v>
      </c>
      <c r="DB14" s="139">
        <v>7</v>
      </c>
    </row>
    <row r="15" spans="1:106" s="141" customFormat="1" ht="10.9" customHeight="1">
      <c r="A15" s="121">
        <v>8</v>
      </c>
      <c r="B15" s="122" t="str">
        <f>VLOOKUP(A15,Orçamento!$D$9:$M$315,2,FALSE)</f>
        <v>COBERTURA</v>
      </c>
      <c r="C15" s="123">
        <f>Orçamento!K130</f>
        <v>0</v>
      </c>
      <c r="D15" s="123">
        <f>Orçamento!L130</f>
        <v>0</v>
      </c>
      <c r="E15" s="123">
        <f t="shared" si="0"/>
        <v>0</v>
      </c>
      <c r="F15" s="123" t="e">
        <f t="shared" si="1"/>
        <v>#DIV/0!</v>
      </c>
      <c r="G15" s="125">
        <f t="shared" si="2"/>
        <v>0</v>
      </c>
      <c r="H15" s="140">
        <v>0.1</v>
      </c>
      <c r="I15" s="127">
        <f t="shared" si="3"/>
        <v>0</v>
      </c>
      <c r="J15" s="128">
        <f t="shared" si="4"/>
        <v>0.1</v>
      </c>
      <c r="K15" s="129">
        <f t="shared" si="5"/>
        <v>0</v>
      </c>
      <c r="L15" s="140">
        <v>0.9</v>
      </c>
      <c r="M15" s="127">
        <f t="shared" si="6"/>
        <v>0</v>
      </c>
      <c r="N15" s="128">
        <f t="shared" si="7"/>
        <v>0.9</v>
      </c>
      <c r="O15" s="125">
        <f t="shared" si="8"/>
        <v>0</v>
      </c>
      <c r="P15" s="140">
        <v>0</v>
      </c>
      <c r="Q15" s="127">
        <f t="shared" si="9"/>
        <v>0</v>
      </c>
      <c r="R15" s="128">
        <f t="shared" si="10"/>
        <v>0</v>
      </c>
      <c r="S15" s="129">
        <f t="shared" si="11"/>
        <v>0</v>
      </c>
      <c r="T15" s="140">
        <v>0</v>
      </c>
      <c r="U15" s="127">
        <f t="shared" si="12"/>
        <v>0</v>
      </c>
      <c r="V15" s="128">
        <f t="shared" si="13"/>
        <v>0</v>
      </c>
      <c r="W15" s="125">
        <f t="shared" si="14"/>
        <v>0</v>
      </c>
      <c r="X15" s="140">
        <v>0</v>
      </c>
      <c r="Y15" s="127">
        <f t="shared" si="15"/>
        <v>0</v>
      </c>
      <c r="Z15" s="128">
        <f t="shared" si="16"/>
        <v>0</v>
      </c>
      <c r="AA15" s="129">
        <f t="shared" si="17"/>
        <v>0</v>
      </c>
      <c r="AB15" s="140">
        <v>0</v>
      </c>
      <c r="AC15" s="127">
        <f t="shared" si="18"/>
        <v>0</v>
      </c>
      <c r="AD15" s="128">
        <f t="shared" si="19"/>
        <v>0</v>
      </c>
      <c r="AE15" s="125">
        <f t="shared" si="20"/>
        <v>0</v>
      </c>
      <c r="AF15" s="140">
        <v>0</v>
      </c>
      <c r="AG15" s="127">
        <f t="shared" si="21"/>
        <v>0</v>
      </c>
      <c r="AH15" s="128">
        <f t="shared" si="22"/>
        <v>0</v>
      </c>
      <c r="AI15" s="125">
        <f t="shared" si="23"/>
        <v>0</v>
      </c>
      <c r="AJ15" s="140">
        <v>0</v>
      </c>
      <c r="AK15" s="127">
        <f t="shared" si="24"/>
        <v>0</v>
      </c>
      <c r="AL15" s="128">
        <f t="shared" si="25"/>
        <v>0</v>
      </c>
      <c r="AM15" s="125">
        <f t="shared" si="26"/>
        <v>0</v>
      </c>
      <c r="AN15" s="140">
        <v>0</v>
      </c>
      <c r="AO15" s="127">
        <f t="shared" si="27"/>
        <v>0</v>
      </c>
      <c r="AP15" s="128">
        <f t="shared" si="28"/>
        <v>0</v>
      </c>
      <c r="AQ15" s="125">
        <f t="shared" si="29"/>
        <v>0</v>
      </c>
      <c r="AR15" s="140">
        <v>0</v>
      </c>
      <c r="AS15" s="127">
        <f t="shared" si="30"/>
        <v>0</v>
      </c>
      <c r="AT15" s="128">
        <f t="shared" si="31"/>
        <v>0</v>
      </c>
      <c r="AU15" s="125">
        <f t="shared" si="32"/>
        <v>0</v>
      </c>
      <c r="AV15" s="140">
        <v>0</v>
      </c>
      <c r="AW15" s="127">
        <f t="shared" si="33"/>
        <v>0</v>
      </c>
      <c r="AX15" s="128">
        <f t="shared" si="34"/>
        <v>0</v>
      </c>
      <c r="AY15" s="125">
        <f t="shared" si="35"/>
        <v>0</v>
      </c>
      <c r="AZ15" s="140">
        <v>0</v>
      </c>
      <c r="BA15" s="127">
        <f t="shared" si="36"/>
        <v>0</v>
      </c>
      <c r="BB15" s="128">
        <f t="shared" si="37"/>
        <v>0</v>
      </c>
      <c r="BC15" s="125">
        <f t="shared" si="38"/>
        <v>0</v>
      </c>
      <c r="BD15" s="140">
        <v>0</v>
      </c>
      <c r="BE15" s="127">
        <f t="shared" si="39"/>
        <v>0</v>
      </c>
      <c r="BF15" s="128">
        <f t="shared" si="40"/>
        <v>0</v>
      </c>
      <c r="BG15" s="125">
        <f t="shared" si="41"/>
        <v>0</v>
      </c>
      <c r="BH15" s="140">
        <v>0</v>
      </c>
      <c r="BI15" s="127">
        <f t="shared" si="42"/>
        <v>0</v>
      </c>
      <c r="BJ15" s="128">
        <f t="shared" si="43"/>
        <v>0</v>
      </c>
      <c r="BK15" s="125">
        <f t="shared" si="44"/>
        <v>0</v>
      </c>
      <c r="BL15" s="140">
        <v>0</v>
      </c>
      <c r="BM15" s="127">
        <f t="shared" si="45"/>
        <v>0</v>
      </c>
      <c r="BN15" s="128">
        <f t="shared" si="46"/>
        <v>0</v>
      </c>
      <c r="BO15" s="125">
        <f t="shared" si="47"/>
        <v>0</v>
      </c>
      <c r="BP15" s="140">
        <v>0</v>
      </c>
      <c r="BQ15" s="127">
        <f t="shared" si="48"/>
        <v>0</v>
      </c>
      <c r="BR15" s="128">
        <f t="shared" si="49"/>
        <v>0</v>
      </c>
      <c r="BS15" s="125">
        <f t="shared" si="50"/>
        <v>0</v>
      </c>
      <c r="BT15" s="140">
        <v>0</v>
      </c>
      <c r="BU15" s="127">
        <f t="shared" si="51"/>
        <v>0</v>
      </c>
      <c r="BV15" s="128">
        <f t="shared" si="52"/>
        <v>0</v>
      </c>
      <c r="BW15" s="125">
        <f t="shared" si="53"/>
        <v>0</v>
      </c>
      <c r="BX15" s="140">
        <v>0</v>
      </c>
      <c r="BY15" s="127">
        <f t="shared" si="54"/>
        <v>0</v>
      </c>
      <c r="BZ15" s="128">
        <f t="shared" si="55"/>
        <v>0</v>
      </c>
      <c r="CA15" s="125">
        <f t="shared" si="56"/>
        <v>0</v>
      </c>
      <c r="CB15" s="140">
        <v>0</v>
      </c>
      <c r="CC15" s="127">
        <f t="shared" si="57"/>
        <v>0</v>
      </c>
      <c r="CD15" s="128">
        <v>0</v>
      </c>
      <c r="CE15" s="125">
        <f t="shared" si="58"/>
        <v>0</v>
      </c>
      <c r="CF15" s="140">
        <v>0</v>
      </c>
      <c r="CG15" s="127">
        <f t="shared" si="59"/>
        <v>0</v>
      </c>
      <c r="CH15" s="128">
        <v>0</v>
      </c>
      <c r="CI15" s="125">
        <f t="shared" si="60"/>
        <v>0</v>
      </c>
      <c r="CJ15" s="140">
        <v>0</v>
      </c>
      <c r="CK15" s="127">
        <f t="shared" si="61"/>
        <v>0</v>
      </c>
      <c r="CL15" s="128">
        <v>0</v>
      </c>
      <c r="CM15" s="125">
        <f t="shared" si="62"/>
        <v>0</v>
      </c>
      <c r="CN15" s="140">
        <v>0</v>
      </c>
      <c r="CO15" s="127">
        <f t="shared" si="63"/>
        <v>0</v>
      </c>
      <c r="CP15" s="128">
        <v>0</v>
      </c>
      <c r="CQ15" s="125">
        <f t="shared" si="64"/>
        <v>0</v>
      </c>
      <c r="CR15" s="140">
        <v>0</v>
      </c>
      <c r="CS15" s="127">
        <f t="shared" si="65"/>
        <v>0</v>
      </c>
      <c r="CT15" s="128">
        <v>0</v>
      </c>
      <c r="CU15" s="125">
        <f t="shared" si="66"/>
        <v>0</v>
      </c>
      <c r="CV15" s="140">
        <v>0</v>
      </c>
      <c r="CW15" s="127">
        <f t="shared" si="67"/>
        <v>0</v>
      </c>
      <c r="CX15" s="128">
        <v>0</v>
      </c>
      <c r="CZ15" s="131">
        <f t="shared" si="68"/>
        <v>1</v>
      </c>
      <c r="DA15" s="131">
        <f t="shared" si="69"/>
        <v>1</v>
      </c>
      <c r="DB15" s="141">
        <v>8</v>
      </c>
    </row>
    <row r="16" spans="1:106" s="141" customFormat="1" ht="10.9" customHeight="1">
      <c r="A16" s="109">
        <v>9</v>
      </c>
      <c r="B16" s="110" t="str">
        <f>VLOOKUP(A16,Orçamento!$D$9:$M$315,2,FALSE)</f>
        <v>IMPERMEABILIZAÇÕES</v>
      </c>
      <c r="C16" s="132">
        <f>Orçamento!K137</f>
        <v>0</v>
      </c>
      <c r="D16" s="132">
        <f>Orçamento!L137</f>
        <v>0</v>
      </c>
      <c r="E16" s="132">
        <f t="shared" si="0"/>
        <v>0</v>
      </c>
      <c r="F16" s="132" t="e">
        <f t="shared" si="1"/>
        <v>#DIV/0!</v>
      </c>
      <c r="G16" s="134">
        <f t="shared" si="2"/>
        <v>0</v>
      </c>
      <c r="H16" s="135">
        <v>0.8</v>
      </c>
      <c r="I16" s="136">
        <f t="shared" si="3"/>
        <v>0</v>
      </c>
      <c r="J16" s="137">
        <f t="shared" si="4"/>
        <v>0.8</v>
      </c>
      <c r="K16" s="138">
        <f t="shared" si="5"/>
        <v>0</v>
      </c>
      <c r="L16" s="135">
        <v>0.2</v>
      </c>
      <c r="M16" s="136">
        <f t="shared" si="6"/>
        <v>0</v>
      </c>
      <c r="N16" s="137">
        <f t="shared" si="7"/>
        <v>0.2</v>
      </c>
      <c r="O16" s="134">
        <f t="shared" si="8"/>
        <v>0</v>
      </c>
      <c r="P16" s="135">
        <v>0</v>
      </c>
      <c r="Q16" s="136">
        <f t="shared" si="9"/>
        <v>0</v>
      </c>
      <c r="R16" s="137">
        <f t="shared" si="10"/>
        <v>0</v>
      </c>
      <c r="S16" s="138">
        <f t="shared" si="11"/>
        <v>0</v>
      </c>
      <c r="T16" s="135">
        <v>0</v>
      </c>
      <c r="U16" s="136">
        <f t="shared" si="12"/>
        <v>0</v>
      </c>
      <c r="V16" s="137">
        <f t="shared" si="13"/>
        <v>0</v>
      </c>
      <c r="W16" s="134">
        <f t="shared" si="14"/>
        <v>0</v>
      </c>
      <c r="X16" s="135">
        <v>0</v>
      </c>
      <c r="Y16" s="136">
        <f t="shared" si="15"/>
        <v>0</v>
      </c>
      <c r="Z16" s="137">
        <f t="shared" si="16"/>
        <v>0</v>
      </c>
      <c r="AA16" s="138">
        <f t="shared" si="17"/>
        <v>0</v>
      </c>
      <c r="AB16" s="135">
        <v>0</v>
      </c>
      <c r="AC16" s="136">
        <f t="shared" si="18"/>
        <v>0</v>
      </c>
      <c r="AD16" s="137">
        <f t="shared" si="19"/>
        <v>0</v>
      </c>
      <c r="AE16" s="134">
        <f t="shared" si="20"/>
        <v>0</v>
      </c>
      <c r="AF16" s="135">
        <v>0</v>
      </c>
      <c r="AG16" s="136">
        <f t="shared" si="21"/>
        <v>0</v>
      </c>
      <c r="AH16" s="137">
        <f t="shared" si="22"/>
        <v>0</v>
      </c>
      <c r="AI16" s="134">
        <f t="shared" si="23"/>
        <v>0</v>
      </c>
      <c r="AJ16" s="135">
        <v>0</v>
      </c>
      <c r="AK16" s="136">
        <f t="shared" si="24"/>
        <v>0</v>
      </c>
      <c r="AL16" s="137">
        <f t="shared" si="25"/>
        <v>0</v>
      </c>
      <c r="AM16" s="134">
        <f t="shared" si="26"/>
        <v>0</v>
      </c>
      <c r="AN16" s="135">
        <v>0</v>
      </c>
      <c r="AO16" s="136">
        <f t="shared" si="27"/>
        <v>0</v>
      </c>
      <c r="AP16" s="137">
        <f t="shared" si="28"/>
        <v>0</v>
      </c>
      <c r="AQ16" s="134">
        <f t="shared" si="29"/>
        <v>0</v>
      </c>
      <c r="AR16" s="135">
        <v>0</v>
      </c>
      <c r="AS16" s="136">
        <f t="shared" si="30"/>
        <v>0</v>
      </c>
      <c r="AT16" s="137">
        <f t="shared" si="31"/>
        <v>0</v>
      </c>
      <c r="AU16" s="134">
        <f t="shared" si="32"/>
        <v>0</v>
      </c>
      <c r="AV16" s="135">
        <v>0</v>
      </c>
      <c r="AW16" s="136">
        <f t="shared" si="33"/>
        <v>0</v>
      </c>
      <c r="AX16" s="137">
        <f t="shared" si="34"/>
        <v>0</v>
      </c>
      <c r="AY16" s="134">
        <f t="shared" si="35"/>
        <v>0</v>
      </c>
      <c r="AZ16" s="135">
        <v>0</v>
      </c>
      <c r="BA16" s="136">
        <f t="shared" si="36"/>
        <v>0</v>
      </c>
      <c r="BB16" s="137">
        <f t="shared" si="37"/>
        <v>0</v>
      </c>
      <c r="BC16" s="134">
        <f t="shared" si="38"/>
        <v>0</v>
      </c>
      <c r="BD16" s="135">
        <v>0</v>
      </c>
      <c r="BE16" s="136">
        <f t="shared" si="39"/>
        <v>0</v>
      </c>
      <c r="BF16" s="137">
        <f t="shared" si="40"/>
        <v>0</v>
      </c>
      <c r="BG16" s="134">
        <f t="shared" si="41"/>
        <v>0</v>
      </c>
      <c r="BH16" s="135">
        <v>0</v>
      </c>
      <c r="BI16" s="136">
        <f t="shared" si="42"/>
        <v>0</v>
      </c>
      <c r="BJ16" s="137">
        <f t="shared" si="43"/>
        <v>0</v>
      </c>
      <c r="BK16" s="134">
        <f t="shared" si="44"/>
        <v>0</v>
      </c>
      <c r="BL16" s="135">
        <v>0</v>
      </c>
      <c r="BM16" s="136">
        <f t="shared" si="45"/>
        <v>0</v>
      </c>
      <c r="BN16" s="137">
        <f t="shared" si="46"/>
        <v>0</v>
      </c>
      <c r="BO16" s="134">
        <f t="shared" si="47"/>
        <v>0</v>
      </c>
      <c r="BP16" s="135">
        <v>0</v>
      </c>
      <c r="BQ16" s="136">
        <f t="shared" si="48"/>
        <v>0</v>
      </c>
      <c r="BR16" s="137">
        <f t="shared" si="49"/>
        <v>0</v>
      </c>
      <c r="BS16" s="134">
        <f t="shared" si="50"/>
        <v>0</v>
      </c>
      <c r="BT16" s="135">
        <v>0</v>
      </c>
      <c r="BU16" s="136">
        <f t="shared" si="51"/>
        <v>0</v>
      </c>
      <c r="BV16" s="137">
        <f t="shared" si="52"/>
        <v>0</v>
      </c>
      <c r="BW16" s="134">
        <f t="shared" si="53"/>
        <v>0</v>
      </c>
      <c r="BX16" s="135">
        <v>0</v>
      </c>
      <c r="BY16" s="136">
        <f t="shared" si="54"/>
        <v>0</v>
      </c>
      <c r="BZ16" s="137">
        <f t="shared" si="55"/>
        <v>0</v>
      </c>
      <c r="CA16" s="134">
        <f t="shared" si="56"/>
        <v>0</v>
      </c>
      <c r="CB16" s="135">
        <v>0</v>
      </c>
      <c r="CC16" s="136">
        <f t="shared" si="57"/>
        <v>0</v>
      </c>
      <c r="CD16" s="137">
        <v>0</v>
      </c>
      <c r="CE16" s="134">
        <f t="shared" si="58"/>
        <v>0</v>
      </c>
      <c r="CF16" s="135">
        <v>0</v>
      </c>
      <c r="CG16" s="136">
        <f t="shared" si="59"/>
        <v>0</v>
      </c>
      <c r="CH16" s="137">
        <v>0</v>
      </c>
      <c r="CI16" s="134">
        <f t="shared" si="60"/>
        <v>0</v>
      </c>
      <c r="CJ16" s="135">
        <v>0</v>
      </c>
      <c r="CK16" s="136">
        <f t="shared" si="61"/>
        <v>0</v>
      </c>
      <c r="CL16" s="137">
        <v>0</v>
      </c>
      <c r="CM16" s="134">
        <f t="shared" si="62"/>
        <v>0</v>
      </c>
      <c r="CN16" s="135">
        <v>0</v>
      </c>
      <c r="CO16" s="136">
        <f t="shared" si="63"/>
        <v>0</v>
      </c>
      <c r="CP16" s="137">
        <v>0</v>
      </c>
      <c r="CQ16" s="134">
        <f t="shared" si="64"/>
        <v>0</v>
      </c>
      <c r="CR16" s="135">
        <v>0</v>
      </c>
      <c r="CS16" s="136">
        <f t="shared" si="65"/>
        <v>0</v>
      </c>
      <c r="CT16" s="137">
        <v>0</v>
      </c>
      <c r="CU16" s="134">
        <f t="shared" si="66"/>
        <v>0</v>
      </c>
      <c r="CV16" s="135">
        <v>0</v>
      </c>
      <c r="CW16" s="136">
        <f t="shared" si="67"/>
        <v>0</v>
      </c>
      <c r="CX16" s="137">
        <v>0</v>
      </c>
      <c r="CZ16" s="120">
        <f t="shared" si="68"/>
        <v>1</v>
      </c>
      <c r="DA16" s="120">
        <f t="shared" si="69"/>
        <v>1</v>
      </c>
      <c r="DB16" s="139">
        <v>9</v>
      </c>
    </row>
    <row r="17" spans="1:106" s="141" customFormat="1" ht="10.9" customHeight="1">
      <c r="A17" s="121">
        <v>10</v>
      </c>
      <c r="B17" s="122" t="str">
        <f>VLOOKUP(A17,Orçamento!$D$9:$M$315,2,FALSE)</f>
        <v>ESQUADRIAS</v>
      </c>
      <c r="C17" s="123">
        <f>Orçamento!K152</f>
        <v>0</v>
      </c>
      <c r="D17" s="123">
        <f>Orçamento!L152</f>
        <v>0</v>
      </c>
      <c r="E17" s="123">
        <f t="shared" si="0"/>
        <v>0</v>
      </c>
      <c r="F17" s="123" t="e">
        <f t="shared" si="1"/>
        <v>#DIV/0!</v>
      </c>
      <c r="G17" s="125">
        <f t="shared" si="2"/>
        <v>0</v>
      </c>
      <c r="H17" s="140">
        <v>0.2</v>
      </c>
      <c r="I17" s="127">
        <f t="shared" si="3"/>
        <v>0</v>
      </c>
      <c r="J17" s="128">
        <f t="shared" si="4"/>
        <v>0.2</v>
      </c>
      <c r="K17" s="129">
        <f t="shared" si="5"/>
        <v>0</v>
      </c>
      <c r="L17" s="140">
        <v>0.8</v>
      </c>
      <c r="M17" s="127">
        <f t="shared" si="6"/>
        <v>0</v>
      </c>
      <c r="N17" s="128">
        <f t="shared" si="7"/>
        <v>0.8</v>
      </c>
      <c r="O17" s="125">
        <f t="shared" si="8"/>
        <v>0</v>
      </c>
      <c r="P17" s="140">
        <v>0</v>
      </c>
      <c r="Q17" s="127">
        <f t="shared" si="9"/>
        <v>0</v>
      </c>
      <c r="R17" s="128">
        <f t="shared" si="10"/>
        <v>0</v>
      </c>
      <c r="S17" s="129">
        <f t="shared" si="11"/>
        <v>0</v>
      </c>
      <c r="T17" s="140">
        <v>0</v>
      </c>
      <c r="U17" s="127">
        <f t="shared" si="12"/>
        <v>0</v>
      </c>
      <c r="V17" s="128">
        <f t="shared" si="13"/>
        <v>0</v>
      </c>
      <c r="W17" s="125">
        <f t="shared" si="14"/>
        <v>0</v>
      </c>
      <c r="X17" s="140">
        <v>0</v>
      </c>
      <c r="Y17" s="127">
        <f t="shared" si="15"/>
        <v>0</v>
      </c>
      <c r="Z17" s="128">
        <f t="shared" si="16"/>
        <v>0</v>
      </c>
      <c r="AA17" s="129">
        <f t="shared" si="17"/>
        <v>0</v>
      </c>
      <c r="AB17" s="140">
        <v>0</v>
      </c>
      <c r="AC17" s="127">
        <f t="shared" si="18"/>
        <v>0</v>
      </c>
      <c r="AD17" s="128">
        <f t="shared" si="19"/>
        <v>0</v>
      </c>
      <c r="AE17" s="125">
        <f t="shared" si="20"/>
        <v>0</v>
      </c>
      <c r="AF17" s="140">
        <v>0</v>
      </c>
      <c r="AG17" s="127">
        <f t="shared" si="21"/>
        <v>0</v>
      </c>
      <c r="AH17" s="128">
        <f t="shared" si="22"/>
        <v>0</v>
      </c>
      <c r="AI17" s="125">
        <f t="shared" si="23"/>
        <v>0</v>
      </c>
      <c r="AJ17" s="140">
        <v>0</v>
      </c>
      <c r="AK17" s="127">
        <f t="shared" si="24"/>
        <v>0</v>
      </c>
      <c r="AL17" s="128">
        <f t="shared" si="25"/>
        <v>0</v>
      </c>
      <c r="AM17" s="125">
        <f t="shared" si="26"/>
        <v>0</v>
      </c>
      <c r="AN17" s="140">
        <v>0</v>
      </c>
      <c r="AO17" s="127">
        <f t="shared" si="27"/>
        <v>0</v>
      </c>
      <c r="AP17" s="128">
        <f t="shared" si="28"/>
        <v>0</v>
      </c>
      <c r="AQ17" s="125">
        <f t="shared" si="29"/>
        <v>0</v>
      </c>
      <c r="AR17" s="140">
        <v>0</v>
      </c>
      <c r="AS17" s="127">
        <f t="shared" si="30"/>
        <v>0</v>
      </c>
      <c r="AT17" s="128">
        <f t="shared" si="31"/>
        <v>0</v>
      </c>
      <c r="AU17" s="125">
        <f t="shared" si="32"/>
        <v>0</v>
      </c>
      <c r="AV17" s="140">
        <v>0</v>
      </c>
      <c r="AW17" s="127">
        <f t="shared" si="33"/>
        <v>0</v>
      </c>
      <c r="AX17" s="128">
        <f t="shared" si="34"/>
        <v>0</v>
      </c>
      <c r="AY17" s="125">
        <f t="shared" si="35"/>
        <v>0</v>
      </c>
      <c r="AZ17" s="140">
        <v>0</v>
      </c>
      <c r="BA17" s="127">
        <f t="shared" si="36"/>
        <v>0</v>
      </c>
      <c r="BB17" s="128">
        <f t="shared" si="37"/>
        <v>0</v>
      </c>
      <c r="BC17" s="125">
        <f t="shared" si="38"/>
        <v>0</v>
      </c>
      <c r="BD17" s="140">
        <v>0</v>
      </c>
      <c r="BE17" s="127">
        <f t="shared" si="39"/>
        <v>0</v>
      </c>
      <c r="BF17" s="128">
        <f t="shared" si="40"/>
        <v>0</v>
      </c>
      <c r="BG17" s="125">
        <f t="shared" si="41"/>
        <v>0</v>
      </c>
      <c r="BH17" s="140">
        <v>0</v>
      </c>
      <c r="BI17" s="127">
        <f t="shared" si="42"/>
        <v>0</v>
      </c>
      <c r="BJ17" s="128">
        <f t="shared" si="43"/>
        <v>0</v>
      </c>
      <c r="BK17" s="125">
        <f t="shared" si="44"/>
        <v>0</v>
      </c>
      <c r="BL17" s="140">
        <v>0</v>
      </c>
      <c r="BM17" s="127">
        <f t="shared" si="45"/>
        <v>0</v>
      </c>
      <c r="BN17" s="128">
        <f t="shared" si="46"/>
        <v>0</v>
      </c>
      <c r="BO17" s="125">
        <f t="shared" si="47"/>
        <v>0</v>
      </c>
      <c r="BP17" s="140">
        <v>0</v>
      </c>
      <c r="BQ17" s="127">
        <f t="shared" si="48"/>
        <v>0</v>
      </c>
      <c r="BR17" s="128">
        <f t="shared" si="49"/>
        <v>0</v>
      </c>
      <c r="BS17" s="125">
        <f t="shared" si="50"/>
        <v>0</v>
      </c>
      <c r="BT17" s="140">
        <v>0</v>
      </c>
      <c r="BU17" s="127">
        <f t="shared" si="51"/>
        <v>0</v>
      </c>
      <c r="BV17" s="128">
        <f t="shared" si="52"/>
        <v>0</v>
      </c>
      <c r="BW17" s="125">
        <f t="shared" si="53"/>
        <v>0</v>
      </c>
      <c r="BX17" s="140">
        <v>0</v>
      </c>
      <c r="BY17" s="127">
        <f t="shared" si="54"/>
        <v>0</v>
      </c>
      <c r="BZ17" s="128">
        <f t="shared" si="55"/>
        <v>0</v>
      </c>
      <c r="CA17" s="125">
        <f t="shared" si="56"/>
        <v>0</v>
      </c>
      <c r="CB17" s="140">
        <v>0</v>
      </c>
      <c r="CC17" s="127">
        <f t="shared" si="57"/>
        <v>0</v>
      </c>
      <c r="CD17" s="128">
        <v>0</v>
      </c>
      <c r="CE17" s="125">
        <f t="shared" si="58"/>
        <v>0</v>
      </c>
      <c r="CF17" s="140">
        <v>0</v>
      </c>
      <c r="CG17" s="127">
        <f t="shared" si="59"/>
        <v>0</v>
      </c>
      <c r="CH17" s="128">
        <v>0</v>
      </c>
      <c r="CI17" s="125">
        <f t="shared" si="60"/>
        <v>0</v>
      </c>
      <c r="CJ17" s="140">
        <v>0</v>
      </c>
      <c r="CK17" s="127">
        <f t="shared" si="61"/>
        <v>0</v>
      </c>
      <c r="CL17" s="128">
        <v>0</v>
      </c>
      <c r="CM17" s="125">
        <f t="shared" si="62"/>
        <v>0</v>
      </c>
      <c r="CN17" s="140">
        <v>0</v>
      </c>
      <c r="CO17" s="127">
        <f t="shared" si="63"/>
        <v>0</v>
      </c>
      <c r="CP17" s="128">
        <v>0</v>
      </c>
      <c r="CQ17" s="125">
        <f t="shared" si="64"/>
        <v>0</v>
      </c>
      <c r="CR17" s="140">
        <v>0</v>
      </c>
      <c r="CS17" s="127">
        <f t="shared" si="65"/>
        <v>0</v>
      </c>
      <c r="CT17" s="128">
        <v>0</v>
      </c>
      <c r="CU17" s="125">
        <f t="shared" si="66"/>
        <v>0</v>
      </c>
      <c r="CV17" s="140">
        <v>0</v>
      </c>
      <c r="CW17" s="127">
        <f t="shared" si="67"/>
        <v>0</v>
      </c>
      <c r="CX17" s="128">
        <v>0</v>
      </c>
      <c r="CZ17" s="131">
        <f t="shared" si="68"/>
        <v>1</v>
      </c>
      <c r="DA17" s="131">
        <f t="shared" si="69"/>
        <v>1</v>
      </c>
      <c r="DB17" s="141">
        <v>10</v>
      </c>
    </row>
    <row r="18" spans="1:106" s="141" customFormat="1" ht="10.9" customHeight="1">
      <c r="A18" s="109">
        <v>11</v>
      </c>
      <c r="B18" s="110" t="str">
        <f>VLOOKUP(A18,Orçamento!$D$9:$M$315,2,FALSE)</f>
        <v>HIDROSSANITÁRIO</v>
      </c>
      <c r="C18" s="132">
        <f>Orçamento!K168</f>
        <v>0</v>
      </c>
      <c r="D18" s="132">
        <f>Orçamento!L168</f>
        <v>0</v>
      </c>
      <c r="E18" s="132">
        <f t="shared" si="0"/>
        <v>0</v>
      </c>
      <c r="F18" s="132" t="e">
        <f t="shared" si="1"/>
        <v>#DIV/0!</v>
      </c>
      <c r="G18" s="134">
        <f t="shared" si="2"/>
        <v>0</v>
      </c>
      <c r="H18" s="135">
        <v>0.5</v>
      </c>
      <c r="I18" s="136">
        <f t="shared" si="3"/>
        <v>0</v>
      </c>
      <c r="J18" s="137">
        <f t="shared" si="4"/>
        <v>0.5</v>
      </c>
      <c r="K18" s="138">
        <f t="shared" si="5"/>
        <v>0</v>
      </c>
      <c r="L18" s="135">
        <v>0.5</v>
      </c>
      <c r="M18" s="136">
        <f t="shared" si="6"/>
        <v>0</v>
      </c>
      <c r="N18" s="137">
        <f t="shared" si="7"/>
        <v>0.5</v>
      </c>
      <c r="O18" s="134">
        <f t="shared" si="8"/>
        <v>0</v>
      </c>
      <c r="P18" s="135">
        <v>0</v>
      </c>
      <c r="Q18" s="136">
        <f t="shared" si="9"/>
        <v>0</v>
      </c>
      <c r="R18" s="137">
        <f t="shared" si="10"/>
        <v>0</v>
      </c>
      <c r="S18" s="138">
        <f t="shared" si="11"/>
        <v>0</v>
      </c>
      <c r="T18" s="135">
        <v>0</v>
      </c>
      <c r="U18" s="136">
        <f t="shared" si="12"/>
        <v>0</v>
      </c>
      <c r="V18" s="137">
        <f t="shared" si="13"/>
        <v>0</v>
      </c>
      <c r="W18" s="134">
        <f t="shared" si="14"/>
        <v>0</v>
      </c>
      <c r="X18" s="135">
        <v>0</v>
      </c>
      <c r="Y18" s="136">
        <f t="shared" si="15"/>
        <v>0</v>
      </c>
      <c r="Z18" s="137">
        <f t="shared" si="16"/>
        <v>0</v>
      </c>
      <c r="AA18" s="138">
        <f t="shared" si="17"/>
        <v>0</v>
      </c>
      <c r="AB18" s="135">
        <v>0</v>
      </c>
      <c r="AC18" s="136">
        <f t="shared" si="18"/>
        <v>0</v>
      </c>
      <c r="AD18" s="137">
        <f t="shared" si="19"/>
        <v>0</v>
      </c>
      <c r="AE18" s="134">
        <f t="shared" si="20"/>
        <v>0</v>
      </c>
      <c r="AF18" s="135">
        <v>0</v>
      </c>
      <c r="AG18" s="136">
        <f t="shared" si="21"/>
        <v>0</v>
      </c>
      <c r="AH18" s="137">
        <f t="shared" si="22"/>
        <v>0</v>
      </c>
      <c r="AI18" s="134">
        <f t="shared" si="23"/>
        <v>0</v>
      </c>
      <c r="AJ18" s="135">
        <v>0</v>
      </c>
      <c r="AK18" s="136">
        <f t="shared" si="24"/>
        <v>0</v>
      </c>
      <c r="AL18" s="137">
        <f t="shared" si="25"/>
        <v>0</v>
      </c>
      <c r="AM18" s="134">
        <f t="shared" si="26"/>
        <v>0</v>
      </c>
      <c r="AN18" s="135">
        <v>0</v>
      </c>
      <c r="AO18" s="136">
        <f t="shared" si="27"/>
        <v>0</v>
      </c>
      <c r="AP18" s="137">
        <f t="shared" si="28"/>
        <v>0</v>
      </c>
      <c r="AQ18" s="134">
        <f t="shared" si="29"/>
        <v>0</v>
      </c>
      <c r="AR18" s="135">
        <v>0</v>
      </c>
      <c r="AS18" s="136">
        <f t="shared" si="30"/>
        <v>0</v>
      </c>
      <c r="AT18" s="137">
        <f t="shared" si="31"/>
        <v>0</v>
      </c>
      <c r="AU18" s="134">
        <f t="shared" si="32"/>
        <v>0</v>
      </c>
      <c r="AV18" s="135">
        <v>0</v>
      </c>
      <c r="AW18" s="136">
        <f t="shared" si="33"/>
        <v>0</v>
      </c>
      <c r="AX18" s="137">
        <f t="shared" si="34"/>
        <v>0</v>
      </c>
      <c r="AY18" s="134">
        <f t="shared" si="35"/>
        <v>0</v>
      </c>
      <c r="AZ18" s="135">
        <v>0</v>
      </c>
      <c r="BA18" s="136">
        <f t="shared" si="36"/>
        <v>0</v>
      </c>
      <c r="BB18" s="137">
        <f t="shared" si="37"/>
        <v>0</v>
      </c>
      <c r="BC18" s="134">
        <f t="shared" si="38"/>
        <v>0</v>
      </c>
      <c r="BD18" s="135">
        <v>0</v>
      </c>
      <c r="BE18" s="136">
        <f t="shared" si="39"/>
        <v>0</v>
      </c>
      <c r="BF18" s="137">
        <f t="shared" si="40"/>
        <v>0</v>
      </c>
      <c r="BG18" s="134">
        <f t="shared" si="41"/>
        <v>0</v>
      </c>
      <c r="BH18" s="135">
        <v>0</v>
      </c>
      <c r="BI18" s="136">
        <f t="shared" si="42"/>
        <v>0</v>
      </c>
      <c r="BJ18" s="137">
        <f t="shared" si="43"/>
        <v>0</v>
      </c>
      <c r="BK18" s="134">
        <f t="shared" si="44"/>
        <v>0</v>
      </c>
      <c r="BL18" s="135">
        <v>0</v>
      </c>
      <c r="BM18" s="136">
        <f t="shared" si="45"/>
        <v>0</v>
      </c>
      <c r="BN18" s="137">
        <f t="shared" si="46"/>
        <v>0</v>
      </c>
      <c r="BO18" s="134">
        <f t="shared" si="47"/>
        <v>0</v>
      </c>
      <c r="BP18" s="135">
        <v>0</v>
      </c>
      <c r="BQ18" s="136">
        <f t="shared" si="48"/>
        <v>0</v>
      </c>
      <c r="BR18" s="137">
        <f t="shared" si="49"/>
        <v>0</v>
      </c>
      <c r="BS18" s="134">
        <f t="shared" si="50"/>
        <v>0</v>
      </c>
      <c r="BT18" s="135">
        <v>0</v>
      </c>
      <c r="BU18" s="136">
        <f t="shared" si="51"/>
        <v>0</v>
      </c>
      <c r="BV18" s="137">
        <f t="shared" si="52"/>
        <v>0</v>
      </c>
      <c r="BW18" s="134">
        <f t="shared" si="53"/>
        <v>0</v>
      </c>
      <c r="BX18" s="135">
        <v>0</v>
      </c>
      <c r="BY18" s="136">
        <f t="shared" si="54"/>
        <v>0</v>
      </c>
      <c r="BZ18" s="137">
        <f t="shared" si="55"/>
        <v>0</v>
      </c>
      <c r="CA18" s="134">
        <f t="shared" si="56"/>
        <v>0</v>
      </c>
      <c r="CB18" s="135">
        <v>0</v>
      </c>
      <c r="CC18" s="136">
        <f t="shared" si="57"/>
        <v>0</v>
      </c>
      <c r="CD18" s="137">
        <v>0</v>
      </c>
      <c r="CE18" s="134">
        <f t="shared" si="58"/>
        <v>0</v>
      </c>
      <c r="CF18" s="135">
        <v>0</v>
      </c>
      <c r="CG18" s="136">
        <f t="shared" si="59"/>
        <v>0</v>
      </c>
      <c r="CH18" s="137">
        <v>0</v>
      </c>
      <c r="CI18" s="134">
        <f t="shared" si="60"/>
        <v>0</v>
      </c>
      <c r="CJ18" s="135">
        <v>0</v>
      </c>
      <c r="CK18" s="136">
        <f t="shared" si="61"/>
        <v>0</v>
      </c>
      <c r="CL18" s="137">
        <v>0</v>
      </c>
      <c r="CM18" s="134">
        <f t="shared" si="62"/>
        <v>0</v>
      </c>
      <c r="CN18" s="135">
        <v>0</v>
      </c>
      <c r="CO18" s="136">
        <f t="shared" si="63"/>
        <v>0</v>
      </c>
      <c r="CP18" s="137">
        <v>0</v>
      </c>
      <c r="CQ18" s="134">
        <f t="shared" si="64"/>
        <v>0</v>
      </c>
      <c r="CR18" s="135">
        <v>0</v>
      </c>
      <c r="CS18" s="136">
        <f t="shared" si="65"/>
        <v>0</v>
      </c>
      <c r="CT18" s="137">
        <v>0</v>
      </c>
      <c r="CU18" s="134">
        <f t="shared" si="66"/>
        <v>0</v>
      </c>
      <c r="CV18" s="135">
        <v>0</v>
      </c>
      <c r="CW18" s="136">
        <f t="shared" si="67"/>
        <v>0</v>
      </c>
      <c r="CX18" s="137">
        <v>0</v>
      </c>
      <c r="CZ18" s="120">
        <f t="shared" si="68"/>
        <v>1</v>
      </c>
      <c r="DA18" s="120">
        <f t="shared" si="69"/>
        <v>1</v>
      </c>
      <c r="DB18" s="139">
        <v>11</v>
      </c>
    </row>
    <row r="19" spans="1:106" s="141" customFormat="1" ht="10.9" customHeight="1">
      <c r="A19" s="121">
        <v>12</v>
      </c>
      <c r="B19" s="122" t="str">
        <f>VLOOKUP(A19,Orçamento!$D$9:$M$315,2,FALSE)</f>
        <v>ELÉTRICA</v>
      </c>
      <c r="C19" s="123">
        <f>Orçamento!K199</f>
        <v>0</v>
      </c>
      <c r="D19" s="123">
        <f>Orçamento!L199</f>
        <v>0</v>
      </c>
      <c r="E19" s="123">
        <f t="shared" si="0"/>
        <v>0</v>
      </c>
      <c r="F19" s="123" t="e">
        <f t="shared" si="1"/>
        <v>#DIV/0!</v>
      </c>
      <c r="G19" s="125">
        <f t="shared" si="2"/>
        <v>0</v>
      </c>
      <c r="H19" s="140">
        <v>0</v>
      </c>
      <c r="I19" s="127">
        <f t="shared" si="3"/>
        <v>0</v>
      </c>
      <c r="J19" s="128">
        <f t="shared" si="4"/>
        <v>0</v>
      </c>
      <c r="K19" s="129">
        <f t="shared" si="5"/>
        <v>0</v>
      </c>
      <c r="L19" s="140">
        <v>1</v>
      </c>
      <c r="M19" s="127">
        <f t="shared" si="6"/>
        <v>0</v>
      </c>
      <c r="N19" s="128">
        <f t="shared" si="7"/>
        <v>1</v>
      </c>
      <c r="O19" s="125">
        <f t="shared" si="8"/>
        <v>0</v>
      </c>
      <c r="P19" s="140">
        <v>0</v>
      </c>
      <c r="Q19" s="127">
        <f t="shared" si="9"/>
        <v>0</v>
      </c>
      <c r="R19" s="128">
        <f t="shared" si="10"/>
        <v>0</v>
      </c>
      <c r="S19" s="129">
        <f t="shared" si="11"/>
        <v>0</v>
      </c>
      <c r="T19" s="140">
        <v>0</v>
      </c>
      <c r="U19" s="127">
        <f t="shared" si="12"/>
        <v>0</v>
      </c>
      <c r="V19" s="128">
        <f t="shared" si="13"/>
        <v>0</v>
      </c>
      <c r="W19" s="125">
        <f t="shared" si="14"/>
        <v>0</v>
      </c>
      <c r="X19" s="140">
        <v>0</v>
      </c>
      <c r="Y19" s="127">
        <f t="shared" si="15"/>
        <v>0</v>
      </c>
      <c r="Z19" s="128">
        <f t="shared" si="16"/>
        <v>0</v>
      </c>
      <c r="AA19" s="129">
        <f t="shared" si="17"/>
        <v>0</v>
      </c>
      <c r="AB19" s="140">
        <v>0</v>
      </c>
      <c r="AC19" s="127">
        <f t="shared" si="18"/>
        <v>0</v>
      </c>
      <c r="AD19" s="128">
        <f t="shared" si="19"/>
        <v>0</v>
      </c>
      <c r="AE19" s="125">
        <f t="shared" si="20"/>
        <v>0</v>
      </c>
      <c r="AF19" s="140">
        <v>0</v>
      </c>
      <c r="AG19" s="127">
        <f t="shared" si="21"/>
        <v>0</v>
      </c>
      <c r="AH19" s="128">
        <f t="shared" si="22"/>
        <v>0</v>
      </c>
      <c r="AI19" s="125">
        <f t="shared" si="23"/>
        <v>0</v>
      </c>
      <c r="AJ19" s="140">
        <v>0</v>
      </c>
      <c r="AK19" s="127">
        <f t="shared" si="24"/>
        <v>0</v>
      </c>
      <c r="AL19" s="128">
        <f t="shared" si="25"/>
        <v>0</v>
      </c>
      <c r="AM19" s="125">
        <f t="shared" si="26"/>
        <v>0</v>
      </c>
      <c r="AN19" s="140">
        <v>0</v>
      </c>
      <c r="AO19" s="127">
        <f t="shared" si="27"/>
        <v>0</v>
      </c>
      <c r="AP19" s="128">
        <f t="shared" si="28"/>
        <v>0</v>
      </c>
      <c r="AQ19" s="125">
        <f t="shared" si="29"/>
        <v>0</v>
      </c>
      <c r="AR19" s="140">
        <v>0</v>
      </c>
      <c r="AS19" s="127">
        <f t="shared" si="30"/>
        <v>0</v>
      </c>
      <c r="AT19" s="128">
        <f t="shared" si="31"/>
        <v>0</v>
      </c>
      <c r="AU19" s="125">
        <f t="shared" si="32"/>
        <v>0</v>
      </c>
      <c r="AV19" s="140">
        <v>0</v>
      </c>
      <c r="AW19" s="127">
        <f t="shared" si="33"/>
        <v>0</v>
      </c>
      <c r="AX19" s="128">
        <f t="shared" si="34"/>
        <v>0</v>
      </c>
      <c r="AY19" s="125">
        <f t="shared" si="35"/>
        <v>0</v>
      </c>
      <c r="AZ19" s="140">
        <v>0</v>
      </c>
      <c r="BA19" s="127">
        <f t="shared" si="36"/>
        <v>0</v>
      </c>
      <c r="BB19" s="128">
        <f t="shared" si="37"/>
        <v>0</v>
      </c>
      <c r="BC19" s="125">
        <f t="shared" si="38"/>
        <v>0</v>
      </c>
      <c r="BD19" s="140">
        <v>0</v>
      </c>
      <c r="BE19" s="127">
        <f t="shared" si="39"/>
        <v>0</v>
      </c>
      <c r="BF19" s="128">
        <f t="shared" si="40"/>
        <v>0</v>
      </c>
      <c r="BG19" s="125">
        <f t="shared" si="41"/>
        <v>0</v>
      </c>
      <c r="BH19" s="140">
        <v>0</v>
      </c>
      <c r="BI19" s="127">
        <f t="shared" si="42"/>
        <v>0</v>
      </c>
      <c r="BJ19" s="128">
        <f t="shared" si="43"/>
        <v>0</v>
      </c>
      <c r="BK19" s="125">
        <f t="shared" si="44"/>
        <v>0</v>
      </c>
      <c r="BL19" s="140">
        <v>0</v>
      </c>
      <c r="BM19" s="127">
        <f t="shared" si="45"/>
        <v>0</v>
      </c>
      <c r="BN19" s="128">
        <f t="shared" si="46"/>
        <v>0</v>
      </c>
      <c r="BO19" s="125">
        <f t="shared" si="47"/>
        <v>0</v>
      </c>
      <c r="BP19" s="140">
        <v>0</v>
      </c>
      <c r="BQ19" s="127">
        <f t="shared" si="48"/>
        <v>0</v>
      </c>
      <c r="BR19" s="128">
        <f t="shared" si="49"/>
        <v>0</v>
      </c>
      <c r="BS19" s="125">
        <f t="shared" si="50"/>
        <v>0</v>
      </c>
      <c r="BT19" s="140">
        <v>0</v>
      </c>
      <c r="BU19" s="127">
        <f t="shared" si="51"/>
        <v>0</v>
      </c>
      <c r="BV19" s="128">
        <f t="shared" si="52"/>
        <v>0</v>
      </c>
      <c r="BW19" s="125">
        <f t="shared" si="53"/>
        <v>0</v>
      </c>
      <c r="BX19" s="140">
        <v>0</v>
      </c>
      <c r="BY19" s="127">
        <f t="shared" si="54"/>
        <v>0</v>
      </c>
      <c r="BZ19" s="128">
        <f t="shared" si="55"/>
        <v>0</v>
      </c>
      <c r="CA19" s="125">
        <f t="shared" si="56"/>
        <v>0</v>
      </c>
      <c r="CB19" s="140">
        <v>0</v>
      </c>
      <c r="CC19" s="127">
        <f t="shared" si="57"/>
        <v>0</v>
      </c>
      <c r="CD19" s="128">
        <v>0</v>
      </c>
      <c r="CE19" s="125">
        <f t="shared" si="58"/>
        <v>0</v>
      </c>
      <c r="CF19" s="140">
        <v>0</v>
      </c>
      <c r="CG19" s="127">
        <f t="shared" si="59"/>
        <v>0</v>
      </c>
      <c r="CH19" s="128">
        <v>0</v>
      </c>
      <c r="CI19" s="125">
        <f t="shared" si="60"/>
        <v>0</v>
      </c>
      <c r="CJ19" s="140">
        <v>0</v>
      </c>
      <c r="CK19" s="127">
        <f t="shared" si="61"/>
        <v>0</v>
      </c>
      <c r="CL19" s="128">
        <v>0</v>
      </c>
      <c r="CM19" s="125">
        <f t="shared" si="62"/>
        <v>0</v>
      </c>
      <c r="CN19" s="140">
        <v>0</v>
      </c>
      <c r="CO19" s="127">
        <f t="shared" si="63"/>
        <v>0</v>
      </c>
      <c r="CP19" s="128">
        <v>0</v>
      </c>
      <c r="CQ19" s="125">
        <f t="shared" si="64"/>
        <v>0</v>
      </c>
      <c r="CR19" s="140">
        <v>0</v>
      </c>
      <c r="CS19" s="127">
        <f t="shared" si="65"/>
        <v>0</v>
      </c>
      <c r="CT19" s="128">
        <v>0</v>
      </c>
      <c r="CU19" s="125">
        <f t="shared" si="66"/>
        <v>0</v>
      </c>
      <c r="CV19" s="140">
        <v>0</v>
      </c>
      <c r="CW19" s="127">
        <f t="shared" si="67"/>
        <v>0</v>
      </c>
      <c r="CX19" s="128">
        <v>0</v>
      </c>
      <c r="CZ19" s="131">
        <f t="shared" si="68"/>
        <v>1</v>
      </c>
      <c r="DA19" s="131">
        <f t="shared" si="69"/>
        <v>1</v>
      </c>
      <c r="DB19" s="141">
        <v>12</v>
      </c>
    </row>
    <row r="20" spans="1:106" s="141" customFormat="1" ht="10.9" customHeight="1">
      <c r="A20" s="109">
        <v>13</v>
      </c>
      <c r="B20" s="110" t="str">
        <f>VLOOKUP(A20,Orçamento!$D$9:$M$315,2,FALSE)</f>
        <v>CABEAMENTO</v>
      </c>
      <c r="C20" s="132">
        <f>Orçamento!K223</f>
        <v>0</v>
      </c>
      <c r="D20" s="132">
        <f>Orçamento!L223</f>
        <v>0</v>
      </c>
      <c r="E20" s="132">
        <f t="shared" si="0"/>
        <v>0</v>
      </c>
      <c r="F20" s="132" t="e">
        <f t="shared" si="1"/>
        <v>#DIV/0!</v>
      </c>
      <c r="G20" s="134">
        <f t="shared" si="2"/>
        <v>0</v>
      </c>
      <c r="H20" s="135">
        <v>0</v>
      </c>
      <c r="I20" s="136">
        <f t="shared" si="3"/>
        <v>0</v>
      </c>
      <c r="J20" s="137">
        <f t="shared" si="4"/>
        <v>0</v>
      </c>
      <c r="K20" s="138">
        <f t="shared" si="5"/>
        <v>0</v>
      </c>
      <c r="L20" s="135">
        <v>1</v>
      </c>
      <c r="M20" s="136">
        <f t="shared" si="6"/>
        <v>0</v>
      </c>
      <c r="N20" s="137">
        <f t="shared" si="7"/>
        <v>1</v>
      </c>
      <c r="O20" s="134">
        <f t="shared" si="8"/>
        <v>0</v>
      </c>
      <c r="P20" s="135">
        <v>0</v>
      </c>
      <c r="Q20" s="136">
        <f t="shared" si="9"/>
        <v>0</v>
      </c>
      <c r="R20" s="137">
        <f t="shared" si="10"/>
        <v>0</v>
      </c>
      <c r="S20" s="138">
        <f t="shared" si="11"/>
        <v>0</v>
      </c>
      <c r="T20" s="135">
        <v>0</v>
      </c>
      <c r="U20" s="136">
        <f t="shared" si="12"/>
        <v>0</v>
      </c>
      <c r="V20" s="137">
        <f t="shared" si="13"/>
        <v>0</v>
      </c>
      <c r="W20" s="134">
        <f t="shared" si="14"/>
        <v>0</v>
      </c>
      <c r="X20" s="135">
        <v>0</v>
      </c>
      <c r="Y20" s="136">
        <f t="shared" si="15"/>
        <v>0</v>
      </c>
      <c r="Z20" s="137">
        <f t="shared" si="16"/>
        <v>0</v>
      </c>
      <c r="AA20" s="138">
        <f t="shared" si="17"/>
        <v>0</v>
      </c>
      <c r="AB20" s="135">
        <v>0</v>
      </c>
      <c r="AC20" s="136">
        <f t="shared" si="18"/>
        <v>0</v>
      </c>
      <c r="AD20" s="137">
        <f t="shared" si="19"/>
        <v>0</v>
      </c>
      <c r="AE20" s="134">
        <f t="shared" si="20"/>
        <v>0</v>
      </c>
      <c r="AF20" s="135">
        <v>0</v>
      </c>
      <c r="AG20" s="136">
        <f t="shared" si="21"/>
        <v>0</v>
      </c>
      <c r="AH20" s="137">
        <f t="shared" si="22"/>
        <v>0</v>
      </c>
      <c r="AI20" s="134">
        <f t="shared" si="23"/>
        <v>0</v>
      </c>
      <c r="AJ20" s="135">
        <v>0</v>
      </c>
      <c r="AK20" s="136">
        <f t="shared" si="24"/>
        <v>0</v>
      </c>
      <c r="AL20" s="137">
        <f t="shared" si="25"/>
        <v>0</v>
      </c>
      <c r="AM20" s="134">
        <f t="shared" si="26"/>
        <v>0</v>
      </c>
      <c r="AN20" s="135">
        <v>0</v>
      </c>
      <c r="AO20" s="136">
        <f t="shared" si="27"/>
        <v>0</v>
      </c>
      <c r="AP20" s="137">
        <f t="shared" si="28"/>
        <v>0</v>
      </c>
      <c r="AQ20" s="134">
        <f t="shared" si="29"/>
        <v>0</v>
      </c>
      <c r="AR20" s="135">
        <v>0</v>
      </c>
      <c r="AS20" s="136">
        <f t="shared" si="30"/>
        <v>0</v>
      </c>
      <c r="AT20" s="137">
        <f t="shared" si="31"/>
        <v>0</v>
      </c>
      <c r="AU20" s="134">
        <f t="shared" si="32"/>
        <v>0</v>
      </c>
      <c r="AV20" s="135">
        <v>0</v>
      </c>
      <c r="AW20" s="136">
        <f t="shared" si="33"/>
        <v>0</v>
      </c>
      <c r="AX20" s="137">
        <f t="shared" si="34"/>
        <v>0</v>
      </c>
      <c r="AY20" s="134">
        <f t="shared" si="35"/>
        <v>0</v>
      </c>
      <c r="AZ20" s="135">
        <v>0</v>
      </c>
      <c r="BA20" s="136">
        <f t="shared" si="36"/>
        <v>0</v>
      </c>
      <c r="BB20" s="137">
        <f t="shared" si="37"/>
        <v>0</v>
      </c>
      <c r="BC20" s="134">
        <f t="shared" si="38"/>
        <v>0</v>
      </c>
      <c r="BD20" s="135">
        <v>0</v>
      </c>
      <c r="BE20" s="136">
        <f t="shared" si="39"/>
        <v>0</v>
      </c>
      <c r="BF20" s="137">
        <f t="shared" si="40"/>
        <v>0</v>
      </c>
      <c r="BG20" s="134">
        <f t="shared" si="41"/>
        <v>0</v>
      </c>
      <c r="BH20" s="135">
        <v>0</v>
      </c>
      <c r="BI20" s="136">
        <f t="shared" si="42"/>
        <v>0</v>
      </c>
      <c r="BJ20" s="137">
        <f t="shared" si="43"/>
        <v>0</v>
      </c>
      <c r="BK20" s="134">
        <f t="shared" si="44"/>
        <v>0</v>
      </c>
      <c r="BL20" s="135">
        <v>0</v>
      </c>
      <c r="BM20" s="136">
        <f t="shared" si="45"/>
        <v>0</v>
      </c>
      <c r="BN20" s="137">
        <f t="shared" si="46"/>
        <v>0</v>
      </c>
      <c r="BO20" s="134">
        <f t="shared" si="47"/>
        <v>0</v>
      </c>
      <c r="BP20" s="135">
        <v>0</v>
      </c>
      <c r="BQ20" s="136">
        <f t="shared" si="48"/>
        <v>0</v>
      </c>
      <c r="BR20" s="137">
        <f t="shared" si="49"/>
        <v>0</v>
      </c>
      <c r="BS20" s="134">
        <f t="shared" si="50"/>
        <v>0</v>
      </c>
      <c r="BT20" s="135">
        <v>0</v>
      </c>
      <c r="BU20" s="136">
        <f t="shared" si="51"/>
        <v>0</v>
      </c>
      <c r="BV20" s="137">
        <f t="shared" si="52"/>
        <v>0</v>
      </c>
      <c r="BW20" s="134">
        <f t="shared" si="53"/>
        <v>0</v>
      </c>
      <c r="BX20" s="135">
        <v>0</v>
      </c>
      <c r="BY20" s="136">
        <f t="shared" si="54"/>
        <v>0</v>
      </c>
      <c r="BZ20" s="137">
        <f t="shared" si="55"/>
        <v>0</v>
      </c>
      <c r="CA20" s="134">
        <f t="shared" si="56"/>
        <v>0</v>
      </c>
      <c r="CB20" s="135">
        <v>0</v>
      </c>
      <c r="CC20" s="136">
        <f t="shared" si="57"/>
        <v>0</v>
      </c>
      <c r="CD20" s="137">
        <v>0</v>
      </c>
      <c r="CE20" s="134">
        <f t="shared" si="58"/>
        <v>0</v>
      </c>
      <c r="CF20" s="135">
        <v>0</v>
      </c>
      <c r="CG20" s="136">
        <f t="shared" si="59"/>
        <v>0</v>
      </c>
      <c r="CH20" s="137">
        <v>0</v>
      </c>
      <c r="CI20" s="134">
        <f t="shared" si="60"/>
        <v>0</v>
      </c>
      <c r="CJ20" s="135">
        <v>0</v>
      </c>
      <c r="CK20" s="136">
        <f t="shared" si="61"/>
        <v>0</v>
      </c>
      <c r="CL20" s="137">
        <v>0</v>
      </c>
      <c r="CM20" s="134">
        <f t="shared" si="62"/>
        <v>0</v>
      </c>
      <c r="CN20" s="135">
        <v>0</v>
      </c>
      <c r="CO20" s="136">
        <f t="shared" si="63"/>
        <v>0</v>
      </c>
      <c r="CP20" s="137">
        <v>0</v>
      </c>
      <c r="CQ20" s="134">
        <f t="shared" si="64"/>
        <v>0</v>
      </c>
      <c r="CR20" s="135">
        <v>0</v>
      </c>
      <c r="CS20" s="136">
        <f t="shared" si="65"/>
        <v>0</v>
      </c>
      <c r="CT20" s="137">
        <v>0</v>
      </c>
      <c r="CU20" s="134">
        <f t="shared" si="66"/>
        <v>0</v>
      </c>
      <c r="CV20" s="135">
        <v>0</v>
      </c>
      <c r="CW20" s="136">
        <f t="shared" si="67"/>
        <v>0</v>
      </c>
      <c r="CX20" s="137">
        <v>0</v>
      </c>
      <c r="CZ20" s="120">
        <f t="shared" si="68"/>
        <v>1</v>
      </c>
      <c r="DA20" s="120">
        <f t="shared" si="69"/>
        <v>1</v>
      </c>
      <c r="DB20" s="139">
        <v>13</v>
      </c>
    </row>
    <row r="21" spans="1:106" s="141" customFormat="1" ht="10.9" customHeight="1">
      <c r="A21" s="121">
        <v>14</v>
      </c>
      <c r="B21" s="122" t="str">
        <f>VLOOKUP(A21,Orçamento!$D$9:$M$315,2,FALSE)</f>
        <v>CLIMATIZAÇÃO E EXAUSTÃO</v>
      </c>
      <c r="C21" s="123">
        <f>Orçamento!K227</f>
        <v>0</v>
      </c>
      <c r="D21" s="123">
        <f>Orçamento!L227</f>
        <v>0</v>
      </c>
      <c r="E21" s="123">
        <f t="shared" si="0"/>
        <v>0</v>
      </c>
      <c r="F21" s="123" t="e">
        <f t="shared" si="1"/>
        <v>#DIV/0!</v>
      </c>
      <c r="G21" s="125">
        <f t="shared" ref="G21" si="70">+H21*$C21</f>
        <v>0</v>
      </c>
      <c r="H21" s="140">
        <v>0</v>
      </c>
      <c r="I21" s="127">
        <f t="shared" ref="I21" si="71">+J21*$D21</f>
        <v>0</v>
      </c>
      <c r="J21" s="128">
        <f t="shared" ref="J21" si="72">H21</f>
        <v>0</v>
      </c>
      <c r="K21" s="129">
        <f t="shared" ref="K21" si="73">+L21*$C21</f>
        <v>0</v>
      </c>
      <c r="L21" s="140">
        <v>1</v>
      </c>
      <c r="M21" s="127">
        <f t="shared" ref="M21" si="74">+N21*$D21</f>
        <v>0</v>
      </c>
      <c r="N21" s="128">
        <f t="shared" ref="N21" si="75">L21</f>
        <v>1</v>
      </c>
      <c r="O21" s="125">
        <f t="shared" ref="O21" si="76">+P21*$C21</f>
        <v>0</v>
      </c>
      <c r="P21" s="140">
        <v>0</v>
      </c>
      <c r="Q21" s="127">
        <f t="shared" ref="Q21" si="77">+R21*$D21</f>
        <v>0</v>
      </c>
      <c r="R21" s="128">
        <f t="shared" ref="R21" si="78">P21</f>
        <v>0</v>
      </c>
      <c r="S21" s="129"/>
      <c r="T21" s="140"/>
      <c r="U21" s="127"/>
      <c r="V21" s="128"/>
      <c r="W21" s="125"/>
      <c r="X21" s="140"/>
      <c r="Y21" s="127"/>
      <c r="Z21" s="128"/>
      <c r="AA21" s="129"/>
      <c r="AB21" s="140"/>
      <c r="AC21" s="127"/>
      <c r="AD21" s="128"/>
      <c r="AE21" s="125"/>
      <c r="AF21" s="140"/>
      <c r="AG21" s="127"/>
      <c r="AH21" s="128"/>
      <c r="AI21" s="125"/>
      <c r="AJ21" s="140"/>
      <c r="AK21" s="127"/>
      <c r="AL21" s="128"/>
      <c r="AM21" s="125"/>
      <c r="AN21" s="140"/>
      <c r="AO21" s="127"/>
      <c r="AP21" s="128"/>
      <c r="AQ21" s="125"/>
      <c r="AR21" s="140"/>
      <c r="AS21" s="127"/>
      <c r="AT21" s="128"/>
      <c r="AU21" s="125"/>
      <c r="AV21" s="140"/>
      <c r="AW21" s="127"/>
      <c r="AX21" s="128"/>
      <c r="AY21" s="125"/>
      <c r="AZ21" s="140"/>
      <c r="BA21" s="127"/>
      <c r="BB21" s="128"/>
      <c r="BC21" s="125"/>
      <c r="BD21" s="140"/>
      <c r="BE21" s="127"/>
      <c r="BF21" s="128"/>
      <c r="BG21" s="125"/>
      <c r="BH21" s="140"/>
      <c r="BI21" s="127"/>
      <c r="BJ21" s="128"/>
      <c r="BK21" s="125"/>
      <c r="BL21" s="140"/>
      <c r="BM21" s="127"/>
      <c r="BN21" s="128"/>
      <c r="BO21" s="125"/>
      <c r="BP21" s="140"/>
      <c r="BQ21" s="127"/>
      <c r="BR21" s="128"/>
      <c r="BS21" s="125"/>
      <c r="BT21" s="140"/>
      <c r="BU21" s="127"/>
      <c r="BV21" s="128"/>
      <c r="BW21" s="125"/>
      <c r="BX21" s="140"/>
      <c r="BY21" s="127"/>
      <c r="BZ21" s="128"/>
      <c r="CA21" s="125"/>
      <c r="CB21" s="140"/>
      <c r="CC21" s="127"/>
      <c r="CD21" s="128"/>
      <c r="CE21" s="125"/>
      <c r="CF21" s="140"/>
      <c r="CG21" s="127"/>
      <c r="CH21" s="128"/>
      <c r="CI21" s="125"/>
      <c r="CJ21" s="140"/>
      <c r="CK21" s="127"/>
      <c r="CL21" s="128"/>
      <c r="CM21" s="125"/>
      <c r="CN21" s="140"/>
      <c r="CO21" s="127"/>
      <c r="CP21" s="128"/>
      <c r="CQ21" s="125"/>
      <c r="CR21" s="140"/>
      <c r="CS21" s="127"/>
      <c r="CT21" s="128"/>
      <c r="CU21" s="125"/>
      <c r="CV21" s="140"/>
      <c r="CW21" s="127"/>
      <c r="CX21" s="128"/>
      <c r="CZ21" s="131"/>
      <c r="DA21" s="131"/>
    </row>
    <row r="22" spans="1:106" s="141" customFormat="1" ht="10.9" customHeight="1">
      <c r="A22" s="109">
        <v>15</v>
      </c>
      <c r="B22" s="110" t="str">
        <f>VLOOKUP(A22,Orçamento!$D$9:$M$315,2,FALSE)</f>
        <v>SERVIÇOS FINAIS</v>
      </c>
      <c r="C22" s="132">
        <f>Orçamento!K234</f>
        <v>0</v>
      </c>
      <c r="D22" s="132">
        <f>Orçamento!L234</f>
        <v>0</v>
      </c>
      <c r="E22" s="132">
        <f t="shared" si="0"/>
        <v>0</v>
      </c>
      <c r="F22" s="132" t="e">
        <f t="shared" si="1"/>
        <v>#DIV/0!</v>
      </c>
      <c r="G22" s="134">
        <f t="shared" si="2"/>
        <v>0</v>
      </c>
      <c r="H22" s="135">
        <v>0</v>
      </c>
      <c r="I22" s="136">
        <f t="shared" si="3"/>
        <v>0</v>
      </c>
      <c r="J22" s="137">
        <f t="shared" si="4"/>
        <v>0</v>
      </c>
      <c r="K22" s="138">
        <f t="shared" si="5"/>
        <v>0</v>
      </c>
      <c r="L22" s="135">
        <v>1</v>
      </c>
      <c r="M22" s="136">
        <f t="shared" si="6"/>
        <v>0</v>
      </c>
      <c r="N22" s="137">
        <f t="shared" si="7"/>
        <v>1</v>
      </c>
      <c r="O22" s="134">
        <f t="shared" si="8"/>
        <v>0</v>
      </c>
      <c r="P22" s="135">
        <v>0</v>
      </c>
      <c r="Q22" s="136">
        <f t="shared" si="9"/>
        <v>0</v>
      </c>
      <c r="R22" s="137">
        <f t="shared" si="10"/>
        <v>0</v>
      </c>
      <c r="S22" s="138">
        <f t="shared" si="11"/>
        <v>0</v>
      </c>
      <c r="T22" s="135">
        <v>0</v>
      </c>
      <c r="U22" s="136">
        <f t="shared" si="12"/>
        <v>0</v>
      </c>
      <c r="V22" s="137">
        <f t="shared" si="13"/>
        <v>0</v>
      </c>
      <c r="W22" s="134">
        <f t="shared" si="14"/>
        <v>0</v>
      </c>
      <c r="X22" s="135">
        <v>0</v>
      </c>
      <c r="Y22" s="136">
        <f t="shared" si="15"/>
        <v>0</v>
      </c>
      <c r="Z22" s="137">
        <f t="shared" si="16"/>
        <v>0</v>
      </c>
      <c r="AA22" s="138">
        <f t="shared" si="17"/>
        <v>0</v>
      </c>
      <c r="AB22" s="135">
        <v>0</v>
      </c>
      <c r="AC22" s="136">
        <f t="shared" si="18"/>
        <v>0</v>
      </c>
      <c r="AD22" s="137">
        <f t="shared" si="19"/>
        <v>0</v>
      </c>
      <c r="AE22" s="134">
        <f t="shared" si="20"/>
        <v>0</v>
      </c>
      <c r="AF22" s="135">
        <v>0</v>
      </c>
      <c r="AG22" s="136">
        <f t="shared" si="21"/>
        <v>0</v>
      </c>
      <c r="AH22" s="137">
        <f t="shared" si="22"/>
        <v>0</v>
      </c>
      <c r="AI22" s="134">
        <f t="shared" si="23"/>
        <v>0</v>
      </c>
      <c r="AJ22" s="135">
        <v>0</v>
      </c>
      <c r="AK22" s="136">
        <f t="shared" si="24"/>
        <v>0</v>
      </c>
      <c r="AL22" s="137">
        <f t="shared" si="25"/>
        <v>0</v>
      </c>
      <c r="AM22" s="134">
        <f t="shared" si="26"/>
        <v>0</v>
      </c>
      <c r="AN22" s="135">
        <v>0</v>
      </c>
      <c r="AO22" s="136">
        <f t="shared" si="27"/>
        <v>0</v>
      </c>
      <c r="AP22" s="137">
        <f t="shared" si="28"/>
        <v>0</v>
      </c>
      <c r="AQ22" s="134">
        <f t="shared" si="29"/>
        <v>0</v>
      </c>
      <c r="AR22" s="135">
        <v>0</v>
      </c>
      <c r="AS22" s="136">
        <f t="shared" si="30"/>
        <v>0</v>
      </c>
      <c r="AT22" s="137">
        <f t="shared" si="31"/>
        <v>0</v>
      </c>
      <c r="AU22" s="134">
        <f t="shared" si="32"/>
        <v>0</v>
      </c>
      <c r="AV22" s="135">
        <v>0</v>
      </c>
      <c r="AW22" s="136">
        <f t="shared" si="33"/>
        <v>0</v>
      </c>
      <c r="AX22" s="137">
        <f t="shared" si="34"/>
        <v>0</v>
      </c>
      <c r="AY22" s="134">
        <f t="shared" si="35"/>
        <v>0</v>
      </c>
      <c r="AZ22" s="135">
        <v>0</v>
      </c>
      <c r="BA22" s="136">
        <f t="shared" si="36"/>
        <v>0</v>
      </c>
      <c r="BB22" s="137">
        <f t="shared" si="37"/>
        <v>0</v>
      </c>
      <c r="BC22" s="134">
        <f t="shared" si="38"/>
        <v>0</v>
      </c>
      <c r="BD22" s="135">
        <v>0</v>
      </c>
      <c r="BE22" s="136">
        <f t="shared" si="39"/>
        <v>0</v>
      </c>
      <c r="BF22" s="137">
        <f t="shared" si="40"/>
        <v>0</v>
      </c>
      <c r="BG22" s="134">
        <f t="shared" si="41"/>
        <v>0</v>
      </c>
      <c r="BH22" s="135">
        <v>0</v>
      </c>
      <c r="BI22" s="136">
        <f t="shared" si="42"/>
        <v>0</v>
      </c>
      <c r="BJ22" s="137">
        <f t="shared" si="43"/>
        <v>0</v>
      </c>
      <c r="BK22" s="134">
        <f t="shared" si="44"/>
        <v>0</v>
      </c>
      <c r="BL22" s="135">
        <v>0</v>
      </c>
      <c r="BM22" s="136">
        <f t="shared" si="45"/>
        <v>0</v>
      </c>
      <c r="BN22" s="137">
        <f t="shared" si="46"/>
        <v>0</v>
      </c>
      <c r="BO22" s="134">
        <f t="shared" si="47"/>
        <v>0</v>
      </c>
      <c r="BP22" s="135">
        <v>0</v>
      </c>
      <c r="BQ22" s="136">
        <f t="shared" si="48"/>
        <v>0</v>
      </c>
      <c r="BR22" s="137">
        <f t="shared" si="49"/>
        <v>0</v>
      </c>
      <c r="BS22" s="134">
        <f t="shared" si="50"/>
        <v>0</v>
      </c>
      <c r="BT22" s="135">
        <v>0</v>
      </c>
      <c r="BU22" s="136">
        <f t="shared" si="51"/>
        <v>0</v>
      </c>
      <c r="BV22" s="137">
        <f t="shared" si="52"/>
        <v>0</v>
      </c>
      <c r="BW22" s="134">
        <f t="shared" si="53"/>
        <v>0</v>
      </c>
      <c r="BX22" s="135">
        <v>0</v>
      </c>
      <c r="BY22" s="136">
        <f t="shared" si="54"/>
        <v>0</v>
      </c>
      <c r="BZ22" s="137">
        <f t="shared" si="55"/>
        <v>0</v>
      </c>
      <c r="CA22" s="134">
        <f t="shared" si="56"/>
        <v>0</v>
      </c>
      <c r="CB22" s="135">
        <v>0</v>
      </c>
      <c r="CC22" s="136">
        <f t="shared" si="57"/>
        <v>0</v>
      </c>
      <c r="CD22" s="137">
        <v>0</v>
      </c>
      <c r="CE22" s="134">
        <f t="shared" si="58"/>
        <v>0</v>
      </c>
      <c r="CF22" s="135">
        <v>0</v>
      </c>
      <c r="CG22" s="136">
        <f t="shared" si="59"/>
        <v>0</v>
      </c>
      <c r="CH22" s="137">
        <v>0</v>
      </c>
      <c r="CI22" s="134">
        <f t="shared" si="60"/>
        <v>0</v>
      </c>
      <c r="CJ22" s="135">
        <v>0</v>
      </c>
      <c r="CK22" s="136">
        <f t="shared" si="61"/>
        <v>0</v>
      </c>
      <c r="CL22" s="137">
        <v>0</v>
      </c>
      <c r="CM22" s="134">
        <f t="shared" si="62"/>
        <v>0</v>
      </c>
      <c r="CN22" s="135">
        <v>0</v>
      </c>
      <c r="CO22" s="136">
        <f t="shared" si="63"/>
        <v>0</v>
      </c>
      <c r="CP22" s="137">
        <v>0</v>
      </c>
      <c r="CQ22" s="134">
        <f t="shared" si="64"/>
        <v>0</v>
      </c>
      <c r="CR22" s="135">
        <v>0</v>
      </c>
      <c r="CS22" s="136">
        <f t="shared" si="65"/>
        <v>0</v>
      </c>
      <c r="CT22" s="137">
        <v>0</v>
      </c>
      <c r="CU22" s="134">
        <f t="shared" si="66"/>
        <v>0</v>
      </c>
      <c r="CV22" s="135">
        <v>0</v>
      </c>
      <c r="CW22" s="136">
        <f t="shared" si="67"/>
        <v>0</v>
      </c>
      <c r="CX22" s="137">
        <v>0</v>
      </c>
      <c r="CZ22" s="120">
        <f t="shared" si="68"/>
        <v>1</v>
      </c>
      <c r="DA22" s="120">
        <f t="shared" si="69"/>
        <v>1</v>
      </c>
      <c r="DB22" s="139">
        <v>14</v>
      </c>
    </row>
    <row r="23" spans="1:106" s="141" customFormat="1" ht="10.9" customHeight="1">
      <c r="A23" s="109"/>
      <c r="B23" s="110"/>
      <c r="C23" s="132"/>
      <c r="D23" s="132"/>
      <c r="E23" s="133"/>
      <c r="F23" s="133"/>
      <c r="G23" s="134">
        <f t="shared" si="2"/>
        <v>0</v>
      </c>
      <c r="H23" s="135"/>
      <c r="I23" s="136">
        <f t="shared" si="3"/>
        <v>0</v>
      </c>
      <c r="J23" s="137"/>
      <c r="K23" s="138">
        <f t="shared" si="5"/>
        <v>0</v>
      </c>
      <c r="L23" s="135"/>
      <c r="M23" s="136">
        <f t="shared" si="6"/>
        <v>0</v>
      </c>
      <c r="N23" s="137"/>
      <c r="O23" s="134">
        <f t="shared" si="8"/>
        <v>0</v>
      </c>
      <c r="P23" s="135">
        <v>0</v>
      </c>
      <c r="Q23" s="136">
        <f t="shared" si="9"/>
        <v>0</v>
      </c>
      <c r="R23" s="137">
        <f t="shared" si="10"/>
        <v>0</v>
      </c>
      <c r="S23" s="138">
        <f t="shared" si="11"/>
        <v>0</v>
      </c>
      <c r="T23" s="135">
        <v>0</v>
      </c>
      <c r="U23" s="136">
        <f t="shared" si="12"/>
        <v>0</v>
      </c>
      <c r="V23" s="137">
        <v>0</v>
      </c>
      <c r="W23" s="134">
        <f t="shared" si="14"/>
        <v>0</v>
      </c>
      <c r="X23" s="135">
        <v>0</v>
      </c>
      <c r="Y23" s="136">
        <f t="shared" si="15"/>
        <v>0</v>
      </c>
      <c r="Z23" s="137">
        <v>0</v>
      </c>
      <c r="AA23" s="138">
        <f t="shared" si="17"/>
        <v>0</v>
      </c>
      <c r="AB23" s="135">
        <v>0</v>
      </c>
      <c r="AC23" s="136">
        <f t="shared" si="18"/>
        <v>0</v>
      </c>
      <c r="AD23" s="135">
        <v>0</v>
      </c>
      <c r="AE23" s="134">
        <f t="shared" si="20"/>
        <v>0</v>
      </c>
      <c r="AF23" s="135">
        <v>0</v>
      </c>
      <c r="AG23" s="136">
        <f t="shared" si="21"/>
        <v>0</v>
      </c>
      <c r="AH23" s="135">
        <v>0</v>
      </c>
      <c r="AI23" s="134">
        <f t="shared" si="23"/>
        <v>0</v>
      </c>
      <c r="AJ23" s="135">
        <v>0</v>
      </c>
      <c r="AK23" s="136">
        <f t="shared" si="24"/>
        <v>0</v>
      </c>
      <c r="AL23" s="135">
        <v>0</v>
      </c>
      <c r="AM23" s="134">
        <f t="shared" si="26"/>
        <v>0</v>
      </c>
      <c r="AN23" s="135">
        <v>0</v>
      </c>
      <c r="AO23" s="136">
        <f t="shared" si="27"/>
        <v>0</v>
      </c>
      <c r="AP23" s="135">
        <v>0</v>
      </c>
      <c r="AQ23" s="134">
        <f t="shared" si="29"/>
        <v>0</v>
      </c>
      <c r="AR23" s="135">
        <v>0</v>
      </c>
      <c r="AS23" s="136">
        <f t="shared" si="30"/>
        <v>0</v>
      </c>
      <c r="AT23" s="135">
        <v>0</v>
      </c>
      <c r="AU23" s="134">
        <f t="shared" si="32"/>
        <v>0</v>
      </c>
      <c r="AV23" s="135">
        <v>0</v>
      </c>
      <c r="AW23" s="136">
        <f t="shared" si="33"/>
        <v>0</v>
      </c>
      <c r="AX23" s="135">
        <v>0</v>
      </c>
      <c r="AY23" s="134">
        <f t="shared" si="35"/>
        <v>0</v>
      </c>
      <c r="AZ23" s="135">
        <v>0</v>
      </c>
      <c r="BA23" s="136">
        <f t="shared" si="36"/>
        <v>0</v>
      </c>
      <c r="BB23" s="135">
        <v>0</v>
      </c>
      <c r="BC23" s="134">
        <f t="shared" si="38"/>
        <v>0</v>
      </c>
      <c r="BD23" s="135">
        <v>0</v>
      </c>
      <c r="BE23" s="136">
        <f t="shared" si="39"/>
        <v>0</v>
      </c>
      <c r="BF23" s="137">
        <v>0</v>
      </c>
      <c r="BG23" s="134">
        <f t="shared" si="41"/>
        <v>0</v>
      </c>
      <c r="BH23" s="135">
        <v>0</v>
      </c>
      <c r="BI23" s="136">
        <f t="shared" si="42"/>
        <v>0</v>
      </c>
      <c r="BJ23" s="137">
        <v>0</v>
      </c>
      <c r="BK23" s="134">
        <f t="shared" si="44"/>
        <v>0</v>
      </c>
      <c r="BL23" s="135">
        <v>0</v>
      </c>
      <c r="BM23" s="136">
        <f t="shared" si="45"/>
        <v>0</v>
      </c>
      <c r="BN23" s="137">
        <v>0</v>
      </c>
      <c r="BO23" s="134">
        <f t="shared" si="47"/>
        <v>0</v>
      </c>
      <c r="BP23" s="135">
        <v>0</v>
      </c>
      <c r="BQ23" s="136">
        <f t="shared" si="48"/>
        <v>0</v>
      </c>
      <c r="BR23" s="137">
        <v>0</v>
      </c>
      <c r="BS23" s="134">
        <f t="shared" si="50"/>
        <v>0</v>
      </c>
      <c r="BT23" s="135">
        <v>0</v>
      </c>
      <c r="BU23" s="136">
        <f t="shared" si="51"/>
        <v>0</v>
      </c>
      <c r="BV23" s="137">
        <v>0</v>
      </c>
      <c r="BW23" s="134">
        <f t="shared" si="53"/>
        <v>0</v>
      </c>
      <c r="BX23" s="135">
        <v>0</v>
      </c>
      <c r="BY23" s="136">
        <f t="shared" si="54"/>
        <v>0</v>
      </c>
      <c r="BZ23" s="137">
        <v>0</v>
      </c>
      <c r="CA23" s="134">
        <f t="shared" si="56"/>
        <v>0</v>
      </c>
      <c r="CB23" s="135">
        <v>0</v>
      </c>
      <c r="CC23" s="136">
        <f t="shared" si="57"/>
        <v>0</v>
      </c>
      <c r="CD23" s="137">
        <v>0</v>
      </c>
      <c r="CE23" s="134">
        <f t="shared" si="58"/>
        <v>0</v>
      </c>
      <c r="CF23" s="135">
        <v>0</v>
      </c>
      <c r="CG23" s="136">
        <f t="shared" si="59"/>
        <v>0</v>
      </c>
      <c r="CH23" s="137">
        <v>0</v>
      </c>
      <c r="CI23" s="134">
        <f t="shared" si="60"/>
        <v>0</v>
      </c>
      <c r="CJ23" s="135">
        <v>0</v>
      </c>
      <c r="CK23" s="136">
        <f t="shared" si="61"/>
        <v>0</v>
      </c>
      <c r="CL23" s="137">
        <v>0</v>
      </c>
      <c r="CM23" s="134">
        <f t="shared" si="62"/>
        <v>0</v>
      </c>
      <c r="CN23" s="135">
        <v>0</v>
      </c>
      <c r="CO23" s="136">
        <f t="shared" si="63"/>
        <v>0</v>
      </c>
      <c r="CP23" s="137">
        <v>0</v>
      </c>
      <c r="CQ23" s="134">
        <f t="shared" si="64"/>
        <v>0</v>
      </c>
      <c r="CR23" s="135">
        <v>0</v>
      </c>
      <c r="CS23" s="136">
        <f t="shared" si="65"/>
        <v>0</v>
      </c>
      <c r="CT23" s="137">
        <v>0</v>
      </c>
      <c r="CU23" s="134">
        <f t="shared" si="66"/>
        <v>0</v>
      </c>
      <c r="CV23" s="135">
        <v>0</v>
      </c>
      <c r="CW23" s="136">
        <f t="shared" si="67"/>
        <v>0</v>
      </c>
      <c r="CX23" s="137">
        <v>0</v>
      </c>
      <c r="CZ23" s="120">
        <f t="shared" si="68"/>
        <v>0</v>
      </c>
      <c r="DA23" s="120">
        <f t="shared" si="69"/>
        <v>0</v>
      </c>
      <c r="DB23" s="139">
        <v>15</v>
      </c>
    </row>
    <row r="24" spans="1:106" ht="10.9" customHeight="1">
      <c r="A24"/>
      <c r="B24" s="110"/>
      <c r="C24"/>
      <c r="D24"/>
      <c r="E24"/>
      <c r="F24"/>
      <c r="G24" s="142"/>
      <c r="H24"/>
      <c r="I24"/>
      <c r="J24" s="143"/>
      <c r="K24"/>
      <c r="L24"/>
      <c r="M24"/>
      <c r="N24"/>
      <c r="O24" s="142"/>
      <c r="P24"/>
      <c r="Q24"/>
      <c r="R24" s="143"/>
      <c r="S24"/>
      <c r="T24"/>
      <c r="U24"/>
      <c r="V24"/>
      <c r="W24" s="142"/>
      <c r="X24"/>
      <c r="Y24"/>
      <c r="Z24" s="143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Z24"/>
      <c r="DA24"/>
    </row>
    <row r="25" spans="1:106" s="79" customFormat="1" ht="10.9" customHeight="1">
      <c r="A25" s="144"/>
      <c r="B25" s="145" t="s">
        <v>594</v>
      </c>
      <c r="C25" s="146">
        <f>TRUNC(SUM(C8:C22),2)</f>
        <v>0</v>
      </c>
      <c r="D25" s="146">
        <f>TRUNC(SUM(D8:D22),2)</f>
        <v>0</v>
      </c>
      <c r="E25" s="147">
        <f>SUM(E8:E22)</f>
        <v>0</v>
      </c>
      <c r="F25" s="147" t="e">
        <f>SUM(F8:F22)</f>
        <v>#DIV/0!</v>
      </c>
      <c r="G25" s="148"/>
      <c r="H25" s="132"/>
      <c r="I25" s="132"/>
      <c r="J25" s="149"/>
      <c r="K25" s="150"/>
      <c r="L25" s="132"/>
      <c r="M25" s="132"/>
      <c r="N25" s="151"/>
      <c r="O25" s="148"/>
      <c r="P25" s="132"/>
      <c r="Q25" s="132"/>
      <c r="R25" s="149"/>
      <c r="S25" s="150"/>
      <c r="T25" s="132"/>
      <c r="U25" s="132"/>
      <c r="V25" s="151"/>
      <c r="W25" s="148"/>
      <c r="X25" s="132"/>
      <c r="Y25" s="132"/>
      <c r="Z25" s="149"/>
      <c r="AA25" s="150"/>
      <c r="AB25" s="132"/>
      <c r="AC25" s="132"/>
      <c r="AD25" s="149"/>
      <c r="AE25" s="148"/>
      <c r="AF25" s="132"/>
      <c r="AG25" s="132"/>
      <c r="AH25" s="149"/>
      <c r="AI25" s="148"/>
      <c r="AJ25" s="132"/>
      <c r="AK25" s="132"/>
      <c r="AL25" s="149"/>
      <c r="AM25" s="148"/>
      <c r="AN25" s="132"/>
      <c r="AO25" s="132"/>
      <c r="AP25" s="149"/>
      <c r="AQ25" s="148"/>
      <c r="AR25" s="132"/>
      <c r="AS25" s="132"/>
      <c r="AT25" s="149"/>
      <c r="AU25" s="148"/>
      <c r="AV25" s="132"/>
      <c r="AW25" s="132"/>
      <c r="AX25" s="149"/>
      <c r="AY25" s="148"/>
      <c r="AZ25" s="132"/>
      <c r="BA25" s="132"/>
      <c r="BB25" s="149"/>
      <c r="BC25" s="148"/>
      <c r="BD25" s="132"/>
      <c r="BE25" s="132"/>
      <c r="BF25" s="149"/>
      <c r="BG25" s="148"/>
      <c r="BH25" s="132"/>
      <c r="BI25" s="132"/>
      <c r="BJ25" s="149"/>
      <c r="BK25" s="148"/>
      <c r="BL25" s="132"/>
      <c r="BM25" s="132"/>
      <c r="BN25" s="149"/>
      <c r="BO25" s="148"/>
      <c r="BP25" s="132"/>
      <c r="BQ25" s="132"/>
      <c r="BR25" s="149"/>
      <c r="BS25" s="148"/>
      <c r="BT25" s="132"/>
      <c r="BU25" s="132"/>
      <c r="BV25" s="149"/>
      <c r="BW25" s="148"/>
      <c r="BX25" s="132"/>
      <c r="BY25" s="132"/>
      <c r="BZ25" s="149"/>
      <c r="CA25" s="148"/>
      <c r="CB25" s="132"/>
      <c r="CC25" s="132"/>
      <c r="CD25" s="149"/>
      <c r="CE25" s="148"/>
      <c r="CF25" s="132"/>
      <c r="CG25" s="132"/>
      <c r="CH25" s="149"/>
      <c r="CI25" s="148"/>
      <c r="CJ25" s="132"/>
      <c r="CK25" s="132"/>
      <c r="CL25" s="149"/>
      <c r="CM25" s="148"/>
      <c r="CN25" s="132"/>
      <c r="CO25" s="132"/>
      <c r="CP25" s="149"/>
      <c r="CQ25" s="148"/>
      <c r="CR25" s="132"/>
      <c r="CS25" s="132"/>
      <c r="CT25" s="149"/>
      <c r="CU25" s="148"/>
      <c r="CV25" s="132"/>
      <c r="CW25" s="132"/>
      <c r="CX25" s="149"/>
      <c r="CZ25" s="71"/>
      <c r="DA25" s="71"/>
    </row>
    <row r="26" spans="1:106" s="139" customFormat="1" ht="10.9" customHeight="1">
      <c r="A26" s="152"/>
      <c r="B26" s="81"/>
      <c r="C26" s="153"/>
      <c r="D26" s="154"/>
      <c r="E26" s="154"/>
      <c r="F26" s="154"/>
      <c r="G26" s="155"/>
      <c r="H26" s="156"/>
      <c r="I26" s="157"/>
      <c r="J26" s="158"/>
      <c r="K26" s="159"/>
      <c r="L26" s="156"/>
      <c r="M26" s="157"/>
      <c r="N26" s="160"/>
      <c r="O26" s="155"/>
      <c r="P26" s="156"/>
      <c r="Q26" s="157"/>
      <c r="R26" s="158"/>
      <c r="S26" s="159"/>
      <c r="T26" s="156"/>
      <c r="U26" s="157"/>
      <c r="V26" s="160"/>
      <c r="W26" s="155"/>
      <c r="X26" s="156"/>
      <c r="Y26" s="157"/>
      <c r="Z26" s="158"/>
      <c r="AA26" s="159"/>
      <c r="AB26" s="156"/>
      <c r="AC26" s="157"/>
      <c r="AD26" s="158"/>
      <c r="AE26" s="155"/>
      <c r="AF26" s="156"/>
      <c r="AG26" s="157"/>
      <c r="AH26" s="158"/>
      <c r="AI26" s="155"/>
      <c r="AJ26" s="156"/>
      <c r="AK26" s="157"/>
      <c r="AL26" s="158"/>
      <c r="AM26" s="155"/>
      <c r="AN26" s="156"/>
      <c r="AO26" s="157"/>
      <c r="AP26" s="158"/>
      <c r="AQ26" s="155"/>
      <c r="AR26" s="156"/>
      <c r="AS26" s="157"/>
      <c r="AT26" s="158"/>
      <c r="AU26" s="155"/>
      <c r="AV26" s="156"/>
      <c r="AW26" s="157"/>
      <c r="AX26" s="158"/>
      <c r="AY26" s="155"/>
      <c r="AZ26" s="156"/>
      <c r="BA26" s="157"/>
      <c r="BB26" s="158"/>
      <c r="BC26" s="155"/>
      <c r="BD26" s="156"/>
      <c r="BE26" s="157"/>
      <c r="BF26" s="158"/>
      <c r="BG26" s="155"/>
      <c r="BH26" s="156"/>
      <c r="BI26" s="157"/>
      <c r="BJ26" s="158"/>
      <c r="BK26" s="155"/>
      <c r="BL26" s="156"/>
      <c r="BM26" s="157"/>
      <c r="BN26" s="158"/>
      <c r="BO26" s="155"/>
      <c r="BP26" s="156"/>
      <c r="BQ26" s="157"/>
      <c r="BR26" s="158"/>
      <c r="BS26" s="155"/>
      <c r="BT26" s="156"/>
      <c r="BU26" s="157"/>
      <c r="BV26" s="158"/>
      <c r="BW26" s="155"/>
      <c r="BX26" s="156"/>
      <c r="BY26" s="157"/>
      <c r="BZ26" s="158"/>
      <c r="CA26" s="155"/>
      <c r="CB26" s="156"/>
      <c r="CC26" s="157"/>
      <c r="CD26" s="158"/>
      <c r="CE26" s="155"/>
      <c r="CF26" s="156"/>
      <c r="CG26" s="157"/>
      <c r="CH26" s="158"/>
      <c r="CI26" s="155"/>
      <c r="CJ26" s="156"/>
      <c r="CK26" s="157"/>
      <c r="CL26" s="158"/>
      <c r="CM26" s="155"/>
      <c r="CN26" s="156"/>
      <c r="CO26" s="157"/>
      <c r="CP26" s="158"/>
      <c r="CQ26" s="155"/>
      <c r="CR26" s="156"/>
      <c r="CS26" s="157"/>
      <c r="CT26" s="158"/>
      <c r="CU26" s="155"/>
      <c r="CV26" s="156"/>
      <c r="CW26" s="157"/>
      <c r="CX26" s="158"/>
      <c r="CZ26" s="71"/>
      <c r="DA26" s="71"/>
    </row>
    <row r="27" spans="1:106" s="139" customFormat="1" ht="10.9" customHeight="1">
      <c r="A27" s="152"/>
      <c r="B27" s="81" t="s">
        <v>595</v>
      </c>
      <c r="C27" s="153"/>
      <c r="D27" s="154"/>
      <c r="E27" s="154"/>
      <c r="F27" s="154"/>
      <c r="G27" s="161">
        <f>SUM(G8:G23)</f>
        <v>0</v>
      </c>
      <c r="H27" s="162" t="e">
        <f>+G27/$C25</f>
        <v>#DIV/0!</v>
      </c>
      <c r="I27" s="156"/>
      <c r="J27" s="163"/>
      <c r="K27" s="164">
        <f>SUM(K8:K23)</f>
        <v>0</v>
      </c>
      <c r="L27" s="162" t="e">
        <f>+K27/$C25</f>
        <v>#DIV/0!</v>
      </c>
      <c r="M27" s="156"/>
      <c r="N27" s="165"/>
      <c r="O27" s="161">
        <f>SUM(O8:O23)</f>
        <v>0</v>
      </c>
      <c r="P27" s="162" t="e">
        <f>+O27/$C25</f>
        <v>#DIV/0!</v>
      </c>
      <c r="Q27" s="156"/>
      <c r="R27" s="163"/>
      <c r="S27" s="164">
        <f>SUM(S8:S23)</f>
        <v>0</v>
      </c>
      <c r="T27" s="162" t="e">
        <f>+S27/$C25</f>
        <v>#DIV/0!</v>
      </c>
      <c r="U27" s="156"/>
      <c r="V27" s="165"/>
      <c r="W27" s="161">
        <f>SUM(W8:W23)</f>
        <v>0</v>
      </c>
      <c r="X27" s="162" t="e">
        <f>+W27/$C25</f>
        <v>#DIV/0!</v>
      </c>
      <c r="Y27" s="156"/>
      <c r="Z27" s="163"/>
      <c r="AA27" s="164">
        <f>SUM(AA8:AA23)</f>
        <v>0</v>
      </c>
      <c r="AB27" s="162" t="e">
        <f>+AA27/$C25</f>
        <v>#DIV/0!</v>
      </c>
      <c r="AC27" s="156"/>
      <c r="AD27" s="163"/>
      <c r="AE27" s="161">
        <f>SUM(AE8:AE23)</f>
        <v>0</v>
      </c>
      <c r="AF27" s="162" t="e">
        <f>+AE27/$C25</f>
        <v>#DIV/0!</v>
      </c>
      <c r="AG27" s="156"/>
      <c r="AH27" s="163"/>
      <c r="AI27" s="161">
        <f>SUM(AI8:AI23)</f>
        <v>0</v>
      </c>
      <c r="AJ27" s="162" t="e">
        <f>+AI27/$C25</f>
        <v>#DIV/0!</v>
      </c>
      <c r="AK27" s="156"/>
      <c r="AL27" s="163"/>
      <c r="AM27" s="161">
        <f>SUM(AM8:AM23)</f>
        <v>0</v>
      </c>
      <c r="AN27" s="162" t="e">
        <f>+AM27/$C25</f>
        <v>#DIV/0!</v>
      </c>
      <c r="AO27" s="156"/>
      <c r="AP27" s="163"/>
      <c r="AQ27" s="161">
        <f>SUM(AQ8:AQ23)</f>
        <v>0</v>
      </c>
      <c r="AR27" s="162" t="e">
        <f>+AQ27/$C25</f>
        <v>#DIV/0!</v>
      </c>
      <c r="AS27" s="156"/>
      <c r="AT27" s="163"/>
      <c r="AU27" s="161">
        <f>SUM(AU8:AU23)</f>
        <v>0</v>
      </c>
      <c r="AV27" s="162" t="e">
        <f>+AU27/$C25</f>
        <v>#DIV/0!</v>
      </c>
      <c r="AW27" s="156"/>
      <c r="AX27" s="163"/>
      <c r="AY27" s="161">
        <f>SUM(AY8:AY23)</f>
        <v>0</v>
      </c>
      <c r="AZ27" s="162" t="e">
        <f>+AY27/$C25</f>
        <v>#DIV/0!</v>
      </c>
      <c r="BA27" s="156"/>
      <c r="BB27" s="163"/>
      <c r="BC27" s="161">
        <f>SUM(BC8:BC23)</f>
        <v>0</v>
      </c>
      <c r="BD27" s="162" t="e">
        <f>+BC27/$C25</f>
        <v>#DIV/0!</v>
      </c>
      <c r="BE27" s="156"/>
      <c r="BF27" s="163"/>
      <c r="BG27" s="161">
        <f>SUM(BG8:BG23)</f>
        <v>0</v>
      </c>
      <c r="BH27" s="162" t="e">
        <f>+BG27/$C25</f>
        <v>#DIV/0!</v>
      </c>
      <c r="BI27" s="156"/>
      <c r="BJ27" s="163"/>
      <c r="BK27" s="161">
        <f>SUM(BK8:BK23)</f>
        <v>0</v>
      </c>
      <c r="BL27" s="162" t="e">
        <f>+BK27/$C25</f>
        <v>#DIV/0!</v>
      </c>
      <c r="BM27" s="156"/>
      <c r="BN27" s="163"/>
      <c r="BO27" s="161">
        <f>SUM(BO8:BO23)</f>
        <v>0</v>
      </c>
      <c r="BP27" s="162" t="e">
        <f>+BO27/$C25</f>
        <v>#DIV/0!</v>
      </c>
      <c r="BQ27" s="156"/>
      <c r="BR27" s="163"/>
      <c r="BS27" s="161">
        <f>SUM(BS8:BS23)</f>
        <v>0</v>
      </c>
      <c r="BT27" s="162" t="e">
        <f>+BS27/$C25</f>
        <v>#DIV/0!</v>
      </c>
      <c r="BU27" s="156"/>
      <c r="BV27" s="163"/>
      <c r="BW27" s="161">
        <f>SUM(BW8:BW23)</f>
        <v>0</v>
      </c>
      <c r="BX27" s="162" t="e">
        <f>+BW27/$C25</f>
        <v>#DIV/0!</v>
      </c>
      <c r="BY27" s="156"/>
      <c r="BZ27" s="163"/>
      <c r="CA27" s="161">
        <f>SUM(CA8:CA23)</f>
        <v>0</v>
      </c>
      <c r="CB27" s="162" t="e">
        <f>+CA27/$C25</f>
        <v>#DIV/0!</v>
      </c>
      <c r="CC27" s="156"/>
      <c r="CD27" s="163"/>
      <c r="CE27" s="161">
        <f>SUM(CE8:CE23)</f>
        <v>0</v>
      </c>
      <c r="CF27" s="162" t="e">
        <f>+CE27/$C25</f>
        <v>#DIV/0!</v>
      </c>
      <c r="CG27" s="156"/>
      <c r="CH27" s="163"/>
      <c r="CI27" s="161">
        <f>SUM(CI8:CI23)</f>
        <v>0</v>
      </c>
      <c r="CJ27" s="162" t="e">
        <f>+CI27/$C25</f>
        <v>#DIV/0!</v>
      </c>
      <c r="CK27" s="156"/>
      <c r="CL27" s="163"/>
      <c r="CM27" s="161">
        <f>SUM(CM8:CM23)</f>
        <v>0</v>
      </c>
      <c r="CN27" s="162" t="e">
        <f>+CM27/$C25</f>
        <v>#DIV/0!</v>
      </c>
      <c r="CO27" s="156"/>
      <c r="CP27" s="163"/>
      <c r="CQ27" s="161">
        <f>SUM(CQ8:CQ23)</f>
        <v>0</v>
      </c>
      <c r="CR27" s="162" t="e">
        <f>+CQ27/$C25</f>
        <v>#DIV/0!</v>
      </c>
      <c r="CS27" s="156"/>
      <c r="CT27" s="163"/>
      <c r="CU27" s="161">
        <f>SUM(CU8:CU23)</f>
        <v>0</v>
      </c>
      <c r="CV27" s="162" t="e">
        <f>+CU27/$C25</f>
        <v>#DIV/0!</v>
      </c>
      <c r="CW27" s="156"/>
      <c r="CX27" s="163"/>
      <c r="CZ27" s="71"/>
      <c r="DA27" s="71"/>
    </row>
    <row r="28" spans="1:106" s="139" customFormat="1" ht="10.9" customHeight="1">
      <c r="A28" s="152"/>
      <c r="B28" s="81" t="s">
        <v>596</v>
      </c>
      <c r="C28" s="153"/>
      <c r="D28" s="154"/>
      <c r="E28" s="154"/>
      <c r="F28" s="154"/>
      <c r="G28" s="155"/>
      <c r="H28" s="156"/>
      <c r="I28" s="166">
        <f>SUM(I8:I23)</f>
        <v>0</v>
      </c>
      <c r="J28" s="167" t="e">
        <f>+I28/$D25</f>
        <v>#DIV/0!</v>
      </c>
      <c r="K28" s="159"/>
      <c r="L28" s="156"/>
      <c r="M28" s="166">
        <f>SUM(M8:M23)</f>
        <v>0</v>
      </c>
      <c r="N28" s="168" t="e">
        <f>+M28/$D25</f>
        <v>#DIV/0!</v>
      </c>
      <c r="O28" s="155"/>
      <c r="P28" s="156"/>
      <c r="Q28" s="166">
        <f>SUM(Q8:Q23)</f>
        <v>0</v>
      </c>
      <c r="R28" s="167" t="e">
        <f>+Q28/$D25</f>
        <v>#DIV/0!</v>
      </c>
      <c r="S28" s="159"/>
      <c r="T28" s="156"/>
      <c r="U28" s="166">
        <f>SUM(U8:U23)</f>
        <v>0</v>
      </c>
      <c r="V28" s="168" t="e">
        <f>+U28/$D25</f>
        <v>#DIV/0!</v>
      </c>
      <c r="W28" s="155"/>
      <c r="X28" s="156"/>
      <c r="Y28" s="166">
        <f>SUM(Y8:Y23)</f>
        <v>0</v>
      </c>
      <c r="Z28" s="167" t="e">
        <f>+Y28/$D25</f>
        <v>#DIV/0!</v>
      </c>
      <c r="AA28" s="159"/>
      <c r="AB28" s="156"/>
      <c r="AC28" s="166">
        <f>SUM(AC8:AC25)</f>
        <v>0</v>
      </c>
      <c r="AD28" s="167" t="e">
        <f>+AC28/$D25</f>
        <v>#DIV/0!</v>
      </c>
      <c r="AE28" s="155"/>
      <c r="AF28" s="156"/>
      <c r="AG28" s="166">
        <f>SUM(AG8:AG25)</f>
        <v>0</v>
      </c>
      <c r="AH28" s="167" t="e">
        <f>+AG28/$D25</f>
        <v>#DIV/0!</v>
      </c>
      <c r="AI28" s="155"/>
      <c r="AJ28" s="156"/>
      <c r="AK28" s="166">
        <f>SUM(AK8:AK25)</f>
        <v>0</v>
      </c>
      <c r="AL28" s="167" t="e">
        <f>+AK28/$D25</f>
        <v>#DIV/0!</v>
      </c>
      <c r="AM28" s="155"/>
      <c r="AN28" s="156"/>
      <c r="AO28" s="166">
        <f>SUM(AO8:AO25)</f>
        <v>0</v>
      </c>
      <c r="AP28" s="167" t="e">
        <f>+AO28/$D25</f>
        <v>#DIV/0!</v>
      </c>
      <c r="AQ28" s="155"/>
      <c r="AR28" s="156"/>
      <c r="AS28" s="166">
        <f>SUM(AS8:AS25)</f>
        <v>0</v>
      </c>
      <c r="AT28" s="167" t="e">
        <f>+AS28/$D25</f>
        <v>#DIV/0!</v>
      </c>
      <c r="AU28" s="155"/>
      <c r="AV28" s="156"/>
      <c r="AW28" s="166">
        <f>SUM(AW8:AW25)</f>
        <v>0</v>
      </c>
      <c r="AX28" s="167" t="e">
        <f>+AW28/$D25</f>
        <v>#DIV/0!</v>
      </c>
      <c r="AY28" s="155"/>
      <c r="AZ28" s="156"/>
      <c r="BA28" s="166">
        <f>SUM(BA8:BA25)</f>
        <v>0</v>
      </c>
      <c r="BB28" s="167" t="e">
        <f>+BA28/$D25</f>
        <v>#DIV/0!</v>
      </c>
      <c r="BC28" s="155"/>
      <c r="BD28" s="156"/>
      <c r="BE28" s="166">
        <f>SUM(BE8:BE25)</f>
        <v>0</v>
      </c>
      <c r="BF28" s="167" t="e">
        <f>+BE28/$D25</f>
        <v>#DIV/0!</v>
      </c>
      <c r="BG28" s="155"/>
      <c r="BH28" s="156"/>
      <c r="BI28" s="166">
        <f>SUM(BI8:BI25)</f>
        <v>0</v>
      </c>
      <c r="BJ28" s="167" t="e">
        <f>+BI28/$D25</f>
        <v>#DIV/0!</v>
      </c>
      <c r="BK28" s="155"/>
      <c r="BL28" s="156"/>
      <c r="BM28" s="166">
        <f>SUM(BM8:BM25)</f>
        <v>0</v>
      </c>
      <c r="BN28" s="167" t="e">
        <f>+BM28/$D25</f>
        <v>#DIV/0!</v>
      </c>
      <c r="BO28" s="155"/>
      <c r="BP28" s="156"/>
      <c r="BQ28" s="166">
        <f>SUM(BQ8:BQ25)</f>
        <v>0</v>
      </c>
      <c r="BR28" s="167" t="e">
        <f>+BQ28/$D25</f>
        <v>#DIV/0!</v>
      </c>
      <c r="BS28" s="155"/>
      <c r="BT28" s="156"/>
      <c r="BU28" s="166">
        <f>SUM(BU8:BU25)</f>
        <v>0</v>
      </c>
      <c r="BV28" s="167" t="e">
        <f>+BU28/$D25</f>
        <v>#DIV/0!</v>
      </c>
      <c r="BW28" s="155"/>
      <c r="BX28" s="156"/>
      <c r="BY28" s="166">
        <f>SUM(BY8:BY25)</f>
        <v>0</v>
      </c>
      <c r="BZ28" s="167" t="e">
        <f>+BY28/$D25</f>
        <v>#DIV/0!</v>
      </c>
      <c r="CA28" s="155"/>
      <c r="CB28" s="156"/>
      <c r="CC28" s="166">
        <f>SUM(CC8:CC25)</f>
        <v>0</v>
      </c>
      <c r="CD28" s="167" t="e">
        <f>+CC28/$D25</f>
        <v>#DIV/0!</v>
      </c>
      <c r="CE28" s="155"/>
      <c r="CF28" s="156"/>
      <c r="CG28" s="166">
        <f>SUM(CG8:CG25)</f>
        <v>0</v>
      </c>
      <c r="CH28" s="167" t="e">
        <f>+CG28/$D25</f>
        <v>#DIV/0!</v>
      </c>
      <c r="CI28" s="155"/>
      <c r="CJ28" s="156"/>
      <c r="CK28" s="166">
        <f>SUM(CK8:CK25)</f>
        <v>0</v>
      </c>
      <c r="CL28" s="167" t="e">
        <f>+CK28/$D25</f>
        <v>#DIV/0!</v>
      </c>
      <c r="CM28" s="155"/>
      <c r="CN28" s="156"/>
      <c r="CO28" s="166">
        <f>SUM(CO8:CO25)</f>
        <v>0</v>
      </c>
      <c r="CP28" s="167" t="e">
        <f>+CO28/$D25</f>
        <v>#DIV/0!</v>
      </c>
      <c r="CQ28" s="155"/>
      <c r="CR28" s="156"/>
      <c r="CS28" s="166">
        <f>SUM(CS8:CS25)</f>
        <v>0</v>
      </c>
      <c r="CT28" s="167" t="e">
        <f>+CS28/$D25</f>
        <v>#DIV/0!</v>
      </c>
      <c r="CU28" s="155"/>
      <c r="CV28" s="156"/>
      <c r="CW28" s="166">
        <f>SUM(CW8:CW25)</f>
        <v>0</v>
      </c>
      <c r="CX28" s="167" t="e">
        <f>+CW28/$D25</f>
        <v>#DIV/0!</v>
      </c>
      <c r="CZ28" s="71"/>
      <c r="DA28" s="71"/>
    </row>
    <row r="29" spans="1:106" s="139" customFormat="1" ht="10.9" customHeight="1">
      <c r="A29" s="152"/>
      <c r="B29" s="81"/>
      <c r="C29" s="153"/>
      <c r="D29" s="154"/>
      <c r="E29" s="154"/>
      <c r="F29" s="154"/>
      <c r="G29" s="155"/>
      <c r="H29" s="156"/>
      <c r="I29" s="157"/>
      <c r="J29" s="158"/>
      <c r="K29" s="159"/>
      <c r="L29" s="156"/>
      <c r="M29" s="157"/>
      <c r="N29" s="160"/>
      <c r="O29" s="155"/>
      <c r="P29" s="156"/>
      <c r="Q29" s="157"/>
      <c r="R29" s="158"/>
      <c r="S29" s="159"/>
      <c r="T29" s="156"/>
      <c r="U29" s="157"/>
      <c r="V29" s="160"/>
      <c r="W29" s="155"/>
      <c r="X29" s="156"/>
      <c r="Y29" s="157"/>
      <c r="Z29" s="158"/>
      <c r="AA29" s="159"/>
      <c r="AB29" s="156"/>
      <c r="AC29" s="157"/>
      <c r="AD29" s="158"/>
      <c r="AE29" s="155"/>
      <c r="AF29" s="156"/>
      <c r="AG29" s="157"/>
      <c r="AH29" s="158"/>
      <c r="AI29" s="155"/>
      <c r="AJ29" s="156"/>
      <c r="AK29" s="157"/>
      <c r="AL29" s="158"/>
      <c r="AM29" s="155"/>
      <c r="AN29" s="156"/>
      <c r="AO29" s="157"/>
      <c r="AP29" s="158"/>
      <c r="AQ29" s="155"/>
      <c r="AR29" s="156"/>
      <c r="AS29" s="157"/>
      <c r="AT29" s="158"/>
      <c r="AU29" s="155"/>
      <c r="AV29" s="156"/>
      <c r="AW29" s="157"/>
      <c r="AX29" s="158"/>
      <c r="AY29" s="155"/>
      <c r="AZ29" s="156"/>
      <c r="BA29" s="157"/>
      <c r="BB29" s="158"/>
      <c r="BC29" s="155"/>
      <c r="BD29" s="156"/>
      <c r="BE29" s="157"/>
      <c r="BF29" s="158"/>
      <c r="BG29" s="155"/>
      <c r="BH29" s="156"/>
      <c r="BI29" s="157"/>
      <c r="BJ29" s="158"/>
      <c r="BK29" s="155"/>
      <c r="BL29" s="156"/>
      <c r="BM29" s="157"/>
      <c r="BN29" s="158"/>
      <c r="BO29" s="155"/>
      <c r="BP29" s="156"/>
      <c r="BQ29" s="157"/>
      <c r="BR29" s="158"/>
      <c r="BS29" s="155"/>
      <c r="BT29" s="156"/>
      <c r="BU29" s="157"/>
      <c r="BV29" s="158"/>
      <c r="BW29" s="155"/>
      <c r="BX29" s="156"/>
      <c r="BY29" s="157"/>
      <c r="BZ29" s="158"/>
      <c r="CA29" s="155"/>
      <c r="CB29" s="156"/>
      <c r="CC29" s="157"/>
      <c r="CD29" s="158"/>
      <c r="CE29" s="155"/>
      <c r="CF29" s="156"/>
      <c r="CG29" s="157"/>
      <c r="CH29" s="158"/>
      <c r="CI29" s="155"/>
      <c r="CJ29" s="156"/>
      <c r="CK29" s="157"/>
      <c r="CL29" s="158"/>
      <c r="CM29" s="155"/>
      <c r="CN29" s="156"/>
      <c r="CO29" s="157"/>
      <c r="CP29" s="158"/>
      <c r="CQ29" s="155"/>
      <c r="CR29" s="156"/>
      <c r="CS29" s="157"/>
      <c r="CT29" s="158"/>
      <c r="CU29" s="155"/>
      <c r="CV29" s="156"/>
      <c r="CW29" s="157"/>
      <c r="CX29" s="158"/>
      <c r="CZ29" s="71"/>
      <c r="DA29" s="71"/>
    </row>
    <row r="30" spans="1:106" s="139" customFormat="1" ht="10.9" customHeight="1">
      <c r="A30" s="152"/>
      <c r="B30" s="81" t="s">
        <v>597</v>
      </c>
      <c r="C30" s="146">
        <f>TRUNC(+C25+C25*Orçamento!$G$255/100,2)</f>
        <v>0</v>
      </c>
      <c r="D30" s="154"/>
      <c r="E30" s="154"/>
      <c r="F30" s="154"/>
      <c r="G30" s="161">
        <f>+G27+G27*Orçamento!$G$255/100</f>
        <v>0</v>
      </c>
      <c r="H30" s="162"/>
      <c r="I30" s="156"/>
      <c r="J30" s="163"/>
      <c r="K30" s="161">
        <f>+K27+K27*Orçamento!$G$255/100</f>
        <v>0</v>
      </c>
      <c r="L30" s="162"/>
      <c r="M30" s="156"/>
      <c r="N30" s="165"/>
      <c r="O30" s="161">
        <f>+O27+O27*Orçamento!$G$255/100</f>
        <v>0</v>
      </c>
      <c r="P30" s="162"/>
      <c r="Q30" s="156"/>
      <c r="R30" s="163"/>
      <c r="S30" s="161">
        <f>+S27+S27*Orçamento!$G$255/100</f>
        <v>0</v>
      </c>
      <c r="T30" s="162"/>
      <c r="U30" s="156"/>
      <c r="V30" s="165"/>
      <c r="W30" s="161">
        <f>+W27+W27*Orçamento!$G$255/100</f>
        <v>0</v>
      </c>
      <c r="X30" s="162"/>
      <c r="Y30" s="156"/>
      <c r="Z30" s="163"/>
      <c r="AA30" s="161">
        <f>+AA27+AA27*Orçamento!$G$255/100</f>
        <v>0</v>
      </c>
      <c r="AB30" s="162"/>
      <c r="AC30" s="156"/>
      <c r="AD30" s="163"/>
      <c r="AE30" s="161">
        <f>+AE27+AE27*Orçamento!$G$255/100</f>
        <v>0</v>
      </c>
      <c r="AF30" s="162"/>
      <c r="AG30" s="156"/>
      <c r="AH30" s="163"/>
      <c r="AI30" s="161">
        <f>+AI27+AI27*Orçamento!$G$255/100</f>
        <v>0</v>
      </c>
      <c r="AJ30" s="162"/>
      <c r="AK30" s="156"/>
      <c r="AL30" s="163"/>
      <c r="AM30" s="161">
        <f>+AM27+AM27*Orçamento!$G$255/100</f>
        <v>0</v>
      </c>
      <c r="AN30" s="162"/>
      <c r="AO30" s="156"/>
      <c r="AP30" s="163"/>
      <c r="AQ30" s="161">
        <f>+AQ27+AQ27*Orçamento!$G$255/100</f>
        <v>0</v>
      </c>
      <c r="AR30" s="162"/>
      <c r="AS30" s="156"/>
      <c r="AT30" s="163"/>
      <c r="AU30" s="161">
        <f>+AU27+AU27*Orçamento!$G$255/100</f>
        <v>0</v>
      </c>
      <c r="AV30" s="162"/>
      <c r="AW30" s="156"/>
      <c r="AX30" s="163"/>
      <c r="AY30" s="161">
        <f>+AY27+AY27*Orçamento!$G$255/100</f>
        <v>0</v>
      </c>
      <c r="AZ30" s="162"/>
      <c r="BA30" s="156"/>
      <c r="BB30" s="163"/>
      <c r="BC30" s="161">
        <f>+BC27+BC27*Orçamento!$G$255/100</f>
        <v>0</v>
      </c>
      <c r="BD30" s="162"/>
      <c r="BE30" s="156"/>
      <c r="BF30" s="163"/>
      <c r="BG30" s="161">
        <f>+BG27+BG27*Orçamento!$G$255/100</f>
        <v>0</v>
      </c>
      <c r="BH30" s="162"/>
      <c r="BI30" s="156"/>
      <c r="BJ30" s="163"/>
      <c r="BK30" s="161">
        <f>+BK27+BK27*Orçamento!$G$255/100</f>
        <v>0</v>
      </c>
      <c r="BL30" s="162"/>
      <c r="BM30" s="156"/>
      <c r="BN30" s="163"/>
      <c r="BO30" s="161">
        <f>+BO27+BO27*Orçamento!$G$255/100</f>
        <v>0</v>
      </c>
      <c r="BP30" s="162"/>
      <c r="BQ30" s="156"/>
      <c r="BR30" s="163"/>
      <c r="BS30" s="161">
        <f>+BS27+BS27*Orçamento!$G$255/100</f>
        <v>0</v>
      </c>
      <c r="BT30" s="162"/>
      <c r="BU30" s="156"/>
      <c r="BV30" s="163"/>
      <c r="BW30" s="161">
        <f>+BW27+BW27*Orçamento!$G$255/100</f>
        <v>0</v>
      </c>
      <c r="BX30" s="162"/>
      <c r="BY30" s="156"/>
      <c r="BZ30" s="163"/>
      <c r="CA30" s="161">
        <f>+CA27+CA27*[1]Orçamentária!$G566/100</f>
        <v>0</v>
      </c>
      <c r="CB30" s="162"/>
      <c r="CC30" s="156"/>
      <c r="CD30" s="163"/>
      <c r="CE30" s="161">
        <f>+CE27+CE27*[1]Orçamentária!$G566/100</f>
        <v>0</v>
      </c>
      <c r="CF30" s="162"/>
      <c r="CG30" s="156"/>
      <c r="CH30" s="163"/>
      <c r="CI30" s="161">
        <f>+CI27+CI27*[1]Orçamentária!$G566/100</f>
        <v>0</v>
      </c>
      <c r="CJ30" s="162"/>
      <c r="CK30" s="156"/>
      <c r="CL30" s="163"/>
      <c r="CM30" s="161">
        <f>+CM27+CM27*[1]Orçamentária!$G566/100</f>
        <v>0</v>
      </c>
      <c r="CN30" s="162"/>
      <c r="CO30" s="156"/>
      <c r="CP30" s="163"/>
      <c r="CQ30" s="161">
        <f>+CQ27+CQ27*[1]Orçamentária!$G566/100</f>
        <v>0</v>
      </c>
      <c r="CR30" s="162"/>
      <c r="CS30" s="156"/>
      <c r="CT30" s="163"/>
      <c r="CU30" s="161">
        <f>+CU27+CU27*[1]Orçamentária!$G566/100</f>
        <v>0</v>
      </c>
      <c r="CV30" s="162"/>
      <c r="CW30" s="156"/>
      <c r="CX30" s="163"/>
      <c r="CZ30" s="71"/>
      <c r="DA30" s="71"/>
    </row>
    <row r="31" spans="1:106" s="139" customFormat="1" ht="10.9" customHeight="1">
      <c r="A31" s="152"/>
      <c r="B31" s="81" t="s">
        <v>598</v>
      </c>
      <c r="C31" s="153"/>
      <c r="D31" s="146">
        <f>TRUNC(+D25+D25*Orçamento!$G$255/100,2)</f>
        <v>0</v>
      </c>
      <c r="E31" s="146">
        <f>SUM(C30,D31)</f>
        <v>0</v>
      </c>
      <c r="F31" s="154"/>
      <c r="G31" s="155"/>
      <c r="H31" s="165"/>
      <c r="I31" s="166">
        <f>TRUNC(+I28+I28*Orçamento!$G$255/100,2)</f>
        <v>0</v>
      </c>
      <c r="J31" s="167"/>
      <c r="K31" s="159"/>
      <c r="L31" s="165"/>
      <c r="M31" s="166">
        <f>+M28+M28*Orçamento!$G$255/100</f>
        <v>0</v>
      </c>
      <c r="N31" s="168"/>
      <c r="O31" s="155"/>
      <c r="P31" s="165"/>
      <c r="Q31" s="166">
        <f>+Q28+Q28*Orçamento!$G$255/100</f>
        <v>0</v>
      </c>
      <c r="R31" s="167"/>
      <c r="S31" s="159"/>
      <c r="T31" s="165"/>
      <c r="U31" s="166">
        <f>+U28+U28*Orçamento!$G$255/100</f>
        <v>0</v>
      </c>
      <c r="V31" s="168"/>
      <c r="W31" s="155"/>
      <c r="X31" s="165"/>
      <c r="Y31" s="166">
        <f>+Y28+Y28*Orçamento!$G$255/100</f>
        <v>0</v>
      </c>
      <c r="Z31" s="167"/>
      <c r="AA31" s="159"/>
      <c r="AB31" s="165"/>
      <c r="AC31" s="166">
        <f>+AC28+AC28*Orçamento!$G$255/100</f>
        <v>0</v>
      </c>
      <c r="AD31" s="167"/>
      <c r="AE31" s="155"/>
      <c r="AF31" s="165"/>
      <c r="AG31" s="166">
        <f>+AG28+AG28*Orçamento!$G$255/100</f>
        <v>0</v>
      </c>
      <c r="AH31" s="167"/>
      <c r="AI31" s="155"/>
      <c r="AJ31" s="165"/>
      <c r="AK31" s="166">
        <f>+AK28+AK28*Orçamento!$G$255/100</f>
        <v>0</v>
      </c>
      <c r="AL31" s="167"/>
      <c r="AM31" s="155"/>
      <c r="AN31" s="165"/>
      <c r="AO31" s="166">
        <f>+AO28+AO28*Orçamento!$G$255/100</f>
        <v>0</v>
      </c>
      <c r="AP31" s="167"/>
      <c r="AQ31" s="155"/>
      <c r="AR31" s="165"/>
      <c r="AS31" s="166">
        <f>+AS28+AS28*Orçamento!$G$255/100</f>
        <v>0</v>
      </c>
      <c r="AT31" s="167"/>
      <c r="AU31" s="155"/>
      <c r="AV31" s="165"/>
      <c r="AW31" s="166">
        <f>+AW28+AW28*Orçamento!$G$255/100</f>
        <v>0</v>
      </c>
      <c r="AX31" s="167"/>
      <c r="AY31" s="155"/>
      <c r="AZ31" s="165"/>
      <c r="BA31" s="166">
        <f>+BA28+BA28*Orçamento!$G$255/100</f>
        <v>0</v>
      </c>
      <c r="BB31" s="167"/>
      <c r="BC31" s="155"/>
      <c r="BD31" s="165"/>
      <c r="BE31" s="166">
        <f>+BE28+BE28*Orçamento!$G$255/100</f>
        <v>0</v>
      </c>
      <c r="BF31" s="167"/>
      <c r="BG31" s="155"/>
      <c r="BH31" s="165"/>
      <c r="BI31" s="166">
        <f>+BI28+BI28*Orçamento!$G$255/100</f>
        <v>0</v>
      </c>
      <c r="BJ31" s="167"/>
      <c r="BK31" s="155"/>
      <c r="BL31" s="165"/>
      <c r="BM31" s="166">
        <f>+BM28+BM28*Orçamento!$G$255/100</f>
        <v>0</v>
      </c>
      <c r="BN31" s="167"/>
      <c r="BO31" s="155"/>
      <c r="BP31" s="165"/>
      <c r="BQ31" s="166">
        <f>+BQ28+BQ28*Orçamento!$G$255/100</f>
        <v>0</v>
      </c>
      <c r="BR31" s="167"/>
      <c r="BS31" s="155"/>
      <c r="BT31" s="165"/>
      <c r="BU31" s="166">
        <f>+BU28+BU28*Orçamento!$G$255/100</f>
        <v>0</v>
      </c>
      <c r="BV31" s="167"/>
      <c r="BW31" s="155"/>
      <c r="BX31" s="165"/>
      <c r="BY31" s="166">
        <f>+BY28+BY28*Orçamento!$G$255/100</f>
        <v>0</v>
      </c>
      <c r="BZ31" s="167"/>
      <c r="CA31" s="155"/>
      <c r="CB31" s="165"/>
      <c r="CC31" s="166">
        <f>+CC28+CC28*[1]Orçamentária!$G566/100</f>
        <v>0</v>
      </c>
      <c r="CD31" s="167"/>
      <c r="CE31" s="155"/>
      <c r="CF31" s="165"/>
      <c r="CG31" s="166">
        <f>+CG28+CG28*[1]Orçamentária!$G566/100</f>
        <v>0</v>
      </c>
      <c r="CH31" s="167"/>
      <c r="CI31" s="155"/>
      <c r="CJ31" s="165"/>
      <c r="CK31" s="166">
        <f>+CK28+CK28*[1]Orçamentária!$G566/100</f>
        <v>0</v>
      </c>
      <c r="CL31" s="167"/>
      <c r="CM31" s="155"/>
      <c r="CN31" s="165"/>
      <c r="CO31" s="166">
        <f>+CO28+CO28*[1]Orçamentária!$G566/100</f>
        <v>0</v>
      </c>
      <c r="CP31" s="167"/>
      <c r="CQ31" s="155"/>
      <c r="CR31" s="165"/>
      <c r="CS31" s="166">
        <f>+CS28+CS28*[1]Orçamentária!$G566/100</f>
        <v>0</v>
      </c>
      <c r="CT31" s="167"/>
      <c r="CU31" s="155"/>
      <c r="CV31" s="165"/>
      <c r="CW31" s="166">
        <f>+CW28+CW28*[1]Orçamentária!$G566/100</f>
        <v>0</v>
      </c>
      <c r="CX31" s="167"/>
      <c r="CZ31" s="71"/>
      <c r="DA31" s="71"/>
    </row>
    <row r="32" spans="1:106" s="139" customFormat="1" ht="10.9" customHeight="1" thickBot="1">
      <c r="A32" s="169"/>
      <c r="B32" s="170"/>
      <c r="C32" s="171"/>
      <c r="D32" s="172"/>
      <c r="E32" s="172"/>
      <c r="F32" s="172"/>
      <c r="G32" s="173"/>
      <c r="H32" s="174"/>
      <c r="I32" s="175"/>
      <c r="J32" s="176"/>
      <c r="K32" s="177"/>
      <c r="L32" s="174"/>
      <c r="M32" s="175"/>
      <c r="N32" s="178"/>
      <c r="O32" s="173"/>
      <c r="P32" s="174"/>
      <c r="Q32" s="175"/>
      <c r="R32" s="176"/>
      <c r="S32" s="177"/>
      <c r="T32" s="174"/>
      <c r="U32" s="175"/>
      <c r="V32" s="178"/>
      <c r="W32" s="173"/>
      <c r="X32" s="174"/>
      <c r="Y32" s="175"/>
      <c r="Z32" s="176"/>
      <c r="AA32" s="177"/>
      <c r="AB32" s="174"/>
      <c r="AC32" s="175"/>
      <c r="AD32" s="176"/>
      <c r="AE32" s="173"/>
      <c r="AF32" s="174"/>
      <c r="AG32" s="175"/>
      <c r="AH32" s="176"/>
      <c r="AI32" s="173"/>
      <c r="AJ32" s="174"/>
      <c r="AK32" s="175"/>
      <c r="AL32" s="176"/>
      <c r="AM32" s="173"/>
      <c r="AN32" s="174"/>
      <c r="AO32" s="175"/>
      <c r="AP32" s="176"/>
      <c r="AQ32" s="173"/>
      <c r="AR32" s="174"/>
      <c r="AS32" s="175"/>
      <c r="AT32" s="176"/>
      <c r="AU32" s="173"/>
      <c r="AV32" s="174"/>
      <c r="AW32" s="175"/>
      <c r="AX32" s="176"/>
      <c r="AY32" s="173"/>
      <c r="AZ32" s="174"/>
      <c r="BA32" s="175"/>
      <c r="BB32" s="176"/>
      <c r="BC32" s="173"/>
      <c r="BD32" s="174"/>
      <c r="BE32" s="175"/>
      <c r="BF32" s="176"/>
      <c r="BG32" s="173"/>
      <c r="BH32" s="174"/>
      <c r="BI32" s="175"/>
      <c r="BJ32" s="176"/>
      <c r="BK32" s="173"/>
      <c r="BL32" s="174"/>
      <c r="BM32" s="175"/>
      <c r="BN32" s="176"/>
      <c r="BO32" s="173"/>
      <c r="BP32" s="174"/>
      <c r="BQ32" s="175"/>
      <c r="BR32" s="176"/>
      <c r="BS32" s="173"/>
      <c r="BT32" s="174"/>
      <c r="BU32" s="175"/>
      <c r="BV32" s="176"/>
      <c r="BW32" s="173"/>
      <c r="BX32" s="174"/>
      <c r="BY32" s="175"/>
      <c r="BZ32" s="176"/>
      <c r="CA32" s="173"/>
      <c r="CB32" s="174"/>
      <c r="CC32" s="175"/>
      <c r="CD32" s="176"/>
      <c r="CE32" s="173"/>
      <c r="CF32" s="174"/>
      <c r="CG32" s="175"/>
      <c r="CH32" s="176"/>
      <c r="CI32" s="173"/>
      <c r="CJ32" s="174"/>
      <c r="CK32" s="175"/>
      <c r="CL32" s="176"/>
      <c r="CM32" s="173"/>
      <c r="CN32" s="174"/>
      <c r="CO32" s="175"/>
      <c r="CP32" s="176"/>
      <c r="CQ32" s="173"/>
      <c r="CR32" s="174"/>
      <c r="CS32" s="175"/>
      <c r="CT32" s="176"/>
      <c r="CU32" s="173"/>
      <c r="CV32" s="174"/>
      <c r="CW32" s="175"/>
      <c r="CX32" s="176"/>
      <c r="CZ32" s="71"/>
      <c r="DA32" s="71"/>
    </row>
    <row r="33" spans="1:110" s="79" customFormat="1" ht="10.9" customHeight="1" thickBot="1">
      <c r="A33" s="102"/>
      <c r="B33" s="103" t="s">
        <v>599</v>
      </c>
      <c r="C33" s="104"/>
      <c r="D33" s="104"/>
      <c r="E33" s="105"/>
      <c r="F33" s="105"/>
      <c r="G33" s="107"/>
      <c r="H33" s="108"/>
      <c r="I33" s="104"/>
      <c r="J33" s="106"/>
      <c r="K33" s="179"/>
      <c r="L33" s="108"/>
      <c r="M33" s="104"/>
      <c r="N33" s="105"/>
      <c r="O33" s="107"/>
      <c r="P33" s="108"/>
      <c r="Q33" s="104"/>
      <c r="R33" s="106"/>
      <c r="S33" s="179"/>
      <c r="T33" s="108"/>
      <c r="U33" s="104"/>
      <c r="V33" s="105"/>
      <c r="W33" s="107"/>
      <c r="X33" s="108"/>
      <c r="Y33" s="104"/>
      <c r="Z33" s="106"/>
      <c r="AA33" s="179"/>
      <c r="AB33" s="108"/>
      <c r="AC33" s="104"/>
      <c r="AD33" s="106"/>
      <c r="AE33" s="107"/>
      <c r="AF33" s="108"/>
      <c r="AG33" s="104"/>
      <c r="AH33" s="106"/>
      <c r="AI33" s="107"/>
      <c r="AJ33" s="108"/>
      <c r="AK33" s="104"/>
      <c r="AL33" s="106"/>
      <c r="AM33" s="107"/>
      <c r="AN33" s="108"/>
      <c r="AO33" s="104"/>
      <c r="AP33" s="106"/>
      <c r="AQ33" s="107"/>
      <c r="AR33" s="108"/>
      <c r="AS33" s="104"/>
      <c r="AT33" s="106"/>
      <c r="AU33" s="107"/>
      <c r="AV33" s="108"/>
      <c r="AW33" s="104"/>
      <c r="AX33" s="106"/>
      <c r="AY33" s="107"/>
      <c r="AZ33" s="108"/>
      <c r="BA33" s="104"/>
      <c r="BB33" s="106"/>
      <c r="BC33" s="107"/>
      <c r="BD33" s="108"/>
      <c r="BE33" s="104"/>
      <c r="BF33" s="106"/>
      <c r="BG33" s="107"/>
      <c r="BH33" s="108"/>
      <c r="BI33" s="104"/>
      <c r="BJ33" s="106"/>
      <c r="BK33" s="107"/>
      <c r="BL33" s="108"/>
      <c r="BM33" s="104"/>
      <c r="BN33" s="106"/>
      <c r="BO33" s="107"/>
      <c r="BP33" s="108"/>
      <c r="BQ33" s="104"/>
      <c r="BR33" s="106"/>
      <c r="BS33" s="107"/>
      <c r="BT33" s="108"/>
      <c r="BU33" s="104"/>
      <c r="BV33" s="106"/>
      <c r="BW33" s="107"/>
      <c r="BX33" s="108"/>
      <c r="BY33" s="104"/>
      <c r="BZ33" s="106"/>
      <c r="CA33" s="107"/>
      <c r="CB33" s="108"/>
      <c r="CC33" s="104"/>
      <c r="CD33" s="106"/>
      <c r="CE33" s="107"/>
      <c r="CF33" s="108"/>
      <c r="CG33" s="104"/>
      <c r="CH33" s="106"/>
      <c r="CI33" s="107"/>
      <c r="CJ33" s="108"/>
      <c r="CK33" s="104"/>
      <c r="CL33" s="106"/>
      <c r="CM33" s="107"/>
      <c r="CN33" s="108"/>
      <c r="CO33" s="104"/>
      <c r="CP33" s="106"/>
      <c r="CQ33" s="107"/>
      <c r="CR33" s="108"/>
      <c r="CS33" s="104"/>
      <c r="CT33" s="106"/>
      <c r="CU33" s="107"/>
      <c r="CV33" s="108"/>
      <c r="CW33" s="104"/>
      <c r="CX33" s="106"/>
      <c r="CZ33" s="71"/>
      <c r="DA33" s="71"/>
    </row>
    <row r="34" spans="1:110" s="141" customFormat="1" ht="10.9" customHeight="1">
      <c r="A34" s="121">
        <v>15</v>
      </c>
      <c r="B34" s="122" t="str">
        <f>IFERROR(VLOOKUP(A34,Orçamento!$D$9:$M$315,2,FALSE),"")</f>
        <v>SERVIÇOS FINAIS</v>
      </c>
      <c r="C34" s="123">
        <f>Orçamento!K267</f>
        <v>0</v>
      </c>
      <c r="D34" s="123">
        <v>0</v>
      </c>
      <c r="E34" s="124">
        <f>C34+D34</f>
        <v>0</v>
      </c>
      <c r="F34" s="124" t="e">
        <f>+E34/E$39*100</f>
        <v>#DIV/0!</v>
      </c>
      <c r="G34" s="125">
        <f>+H34*$C34</f>
        <v>0</v>
      </c>
      <c r="H34" s="140">
        <v>0</v>
      </c>
      <c r="I34" s="127">
        <f>+J34*$D34</f>
        <v>0</v>
      </c>
      <c r="J34" s="128">
        <v>0</v>
      </c>
      <c r="K34" s="129">
        <f>+L34*$C34</f>
        <v>0</v>
      </c>
      <c r="L34" s="140">
        <v>0</v>
      </c>
      <c r="M34" s="127">
        <f>+N34*$D34</f>
        <v>0</v>
      </c>
      <c r="N34" s="128">
        <v>0</v>
      </c>
      <c r="O34" s="125">
        <f>+P34*$C34</f>
        <v>0</v>
      </c>
      <c r="P34" s="140">
        <v>0.33500000000000002</v>
      </c>
      <c r="Q34" s="127">
        <v>0</v>
      </c>
      <c r="R34" s="128">
        <v>0</v>
      </c>
      <c r="S34" s="129">
        <f>+T34*$C34</f>
        <v>0</v>
      </c>
      <c r="T34" s="140">
        <v>0</v>
      </c>
      <c r="U34" s="127">
        <f>+V34*$D34</f>
        <v>0</v>
      </c>
      <c r="V34" s="128">
        <v>0</v>
      </c>
      <c r="W34" s="125">
        <f>+X34*$C34</f>
        <v>0</v>
      </c>
      <c r="X34" s="140">
        <v>0</v>
      </c>
      <c r="Y34" s="127">
        <f>+Z34*$D34</f>
        <v>0</v>
      </c>
      <c r="Z34" s="128">
        <v>0</v>
      </c>
      <c r="AA34" s="129">
        <f>+AB34*$C34</f>
        <v>0</v>
      </c>
      <c r="AB34" s="140">
        <v>0</v>
      </c>
      <c r="AC34" s="127">
        <f>+AD34*$D34</f>
        <v>0</v>
      </c>
      <c r="AD34" s="128">
        <v>0</v>
      </c>
      <c r="AE34" s="125">
        <f>+AF34*$C34</f>
        <v>0</v>
      </c>
      <c r="AF34" s="140">
        <v>0</v>
      </c>
      <c r="AG34" s="127">
        <f>+AH34*$D34</f>
        <v>0</v>
      </c>
      <c r="AH34" s="128">
        <v>0</v>
      </c>
      <c r="AI34" s="125">
        <f>+AJ34*$C34</f>
        <v>0</v>
      </c>
      <c r="AJ34" s="140">
        <v>0.1</v>
      </c>
      <c r="AK34" s="127">
        <f>+AL34*$D34</f>
        <v>0</v>
      </c>
      <c r="AL34" s="128">
        <v>0</v>
      </c>
      <c r="AM34" s="125">
        <f>+AN34*$C34</f>
        <v>0</v>
      </c>
      <c r="AN34" s="140">
        <v>0.1</v>
      </c>
      <c r="AO34" s="127">
        <f>+AP34*$D34</f>
        <v>0</v>
      </c>
      <c r="AP34" s="128">
        <v>0</v>
      </c>
      <c r="AQ34" s="125">
        <f>+AR34*$C34</f>
        <v>0</v>
      </c>
      <c r="AR34" s="140">
        <v>0.1</v>
      </c>
      <c r="AS34" s="127">
        <f>+AT34*$D34</f>
        <v>0</v>
      </c>
      <c r="AT34" s="128">
        <v>0</v>
      </c>
      <c r="AU34" s="125">
        <f>+AV34*$C34</f>
        <v>0</v>
      </c>
      <c r="AV34" s="140">
        <v>0.1</v>
      </c>
      <c r="AW34" s="127">
        <f>+AX34*$D34</f>
        <v>0</v>
      </c>
      <c r="AX34" s="128">
        <v>0</v>
      </c>
      <c r="AY34" s="125">
        <f>+AZ34*$C34</f>
        <v>0</v>
      </c>
      <c r="AZ34" s="140">
        <v>0.1</v>
      </c>
      <c r="BA34" s="127">
        <f>+BB34*$D34</f>
        <v>0</v>
      </c>
      <c r="BB34" s="128">
        <v>0</v>
      </c>
      <c r="BC34" s="125">
        <f>+BD34*$C34</f>
        <v>0</v>
      </c>
      <c r="BD34" s="140">
        <v>0.1</v>
      </c>
      <c r="BE34" s="127">
        <f>+BF34*$D34</f>
        <v>0</v>
      </c>
      <c r="BF34" s="128">
        <v>0</v>
      </c>
      <c r="BG34" s="125">
        <f>+BH34*$C34</f>
        <v>0</v>
      </c>
      <c r="BH34" s="140">
        <v>0.1</v>
      </c>
      <c r="BI34" s="127">
        <f>+BJ34*$D34</f>
        <v>0</v>
      </c>
      <c r="BJ34" s="128">
        <v>0</v>
      </c>
      <c r="BK34" s="125">
        <f>+BL34*$C34</f>
        <v>0</v>
      </c>
      <c r="BL34" s="140">
        <v>0.1</v>
      </c>
      <c r="BM34" s="127">
        <f>+BN34*$D34</f>
        <v>0</v>
      </c>
      <c r="BN34" s="128">
        <v>0</v>
      </c>
      <c r="BO34" s="125">
        <f>+BP34*$C34</f>
        <v>0</v>
      </c>
      <c r="BP34" s="140">
        <v>0.1</v>
      </c>
      <c r="BQ34" s="127">
        <f>+BR34*$D34</f>
        <v>0</v>
      </c>
      <c r="BR34" s="128">
        <v>0</v>
      </c>
      <c r="BS34" s="125">
        <f>+BT34*$C34</f>
        <v>0</v>
      </c>
      <c r="BT34" s="140">
        <v>0.05</v>
      </c>
      <c r="BU34" s="127">
        <f>+BV34*$D34</f>
        <v>0</v>
      </c>
      <c r="BV34" s="128">
        <v>0</v>
      </c>
      <c r="BW34" s="125">
        <f>+BX34*$C34</f>
        <v>0</v>
      </c>
      <c r="BX34" s="140">
        <v>0.05</v>
      </c>
      <c r="BY34" s="127">
        <f>+BZ34*$D34</f>
        <v>0</v>
      </c>
      <c r="BZ34" s="128">
        <v>0</v>
      </c>
      <c r="CA34" s="125">
        <f>+CB34*$C34</f>
        <v>0</v>
      </c>
      <c r="CB34" s="140">
        <v>0</v>
      </c>
      <c r="CC34" s="127">
        <f>+CD34*$D34</f>
        <v>0</v>
      </c>
      <c r="CD34" s="128">
        <v>0</v>
      </c>
      <c r="CE34" s="125">
        <f>+CF34*$C34</f>
        <v>0</v>
      </c>
      <c r="CF34" s="140">
        <v>0</v>
      </c>
      <c r="CG34" s="127">
        <f>+CH34*$D34</f>
        <v>0</v>
      </c>
      <c r="CH34" s="128">
        <v>0</v>
      </c>
      <c r="CI34" s="125">
        <f>+CJ34*$C34</f>
        <v>0</v>
      </c>
      <c r="CJ34" s="140">
        <v>0</v>
      </c>
      <c r="CK34" s="127">
        <f>+CL34*$D34</f>
        <v>0</v>
      </c>
      <c r="CL34" s="128">
        <v>0</v>
      </c>
      <c r="CM34" s="125">
        <f>+CN34*$C34</f>
        <v>0</v>
      </c>
      <c r="CN34" s="140">
        <v>0</v>
      </c>
      <c r="CO34" s="127">
        <f>+CP34*$D34</f>
        <v>0</v>
      </c>
      <c r="CP34" s="128">
        <v>0</v>
      </c>
      <c r="CQ34" s="125">
        <f>+CR34*$C34</f>
        <v>0</v>
      </c>
      <c r="CR34" s="140">
        <v>0</v>
      </c>
      <c r="CS34" s="127">
        <f>+CT34*$D34</f>
        <v>0</v>
      </c>
      <c r="CT34" s="128">
        <v>0</v>
      </c>
      <c r="CU34" s="125">
        <f>+CV34*$C34</f>
        <v>0</v>
      </c>
      <c r="CV34" s="140">
        <v>0</v>
      </c>
      <c r="CW34" s="127">
        <f>+CX34*$D34</f>
        <v>0</v>
      </c>
      <c r="CX34" s="128">
        <v>0</v>
      </c>
      <c r="CZ34" s="131">
        <f>+CV34+CR34+CN34+CJ34+CF34+CB34+BX34+BT34+BP34+BL34+BH34+BD34+AZ34+AV34+AR34+AN34+AJ34+AF34+AB34+X34+T34+P34+L34+H34</f>
        <v>1.335</v>
      </c>
      <c r="DA34" s="131">
        <f>+CX34+CT34+CP34+CL34+CH34+CD34+BZ34+BV34+BR34+BN34+BJ34+BF34+BB34+AX34+AT34+AP34+AL34+AH34+AD34+Z34+V34+R34+N34+J34</f>
        <v>0</v>
      </c>
      <c r="DB34" s="141">
        <v>16</v>
      </c>
    </row>
    <row r="35" spans="1:110" s="141" customFormat="1" ht="10.9" customHeight="1">
      <c r="A35" s="80"/>
      <c r="B35" s="110" t="str">
        <f>IFERROR(VLOOKUP(A35,Orçamento!$D$9:$M$315,2,FALSE),"")</f>
        <v/>
      </c>
      <c r="C35" s="132">
        <v>0</v>
      </c>
      <c r="D35" s="132">
        <v>0</v>
      </c>
      <c r="E35" s="133">
        <f>C35+D35</f>
        <v>0</v>
      </c>
      <c r="F35" s="133" t="e">
        <f>+E35/E$25*100</f>
        <v>#DIV/0!</v>
      </c>
      <c r="G35" s="134">
        <f t="shared" ref="G35:G36" si="79">+H35*$C35</f>
        <v>0</v>
      </c>
      <c r="H35" s="135"/>
      <c r="I35" s="136">
        <f>+J35*$D35</f>
        <v>0</v>
      </c>
      <c r="J35" s="137">
        <v>0</v>
      </c>
      <c r="K35" s="138">
        <f t="shared" ref="K35:K36" si="80">+L35*$C35</f>
        <v>0</v>
      </c>
      <c r="L35" s="135"/>
      <c r="M35" s="136">
        <f>+N35*$D35</f>
        <v>0</v>
      </c>
      <c r="N35" s="137">
        <v>0</v>
      </c>
      <c r="O35" s="134">
        <f t="shared" ref="O35:O36" si="81">+P35*$C35</f>
        <v>0</v>
      </c>
      <c r="P35" s="135"/>
      <c r="Q35" s="136">
        <f>+R35*$D35</f>
        <v>0</v>
      </c>
      <c r="R35" s="137">
        <v>0</v>
      </c>
      <c r="S35" s="138">
        <f t="shared" ref="S35:S36" si="82">+T35*$C35</f>
        <v>0</v>
      </c>
      <c r="T35" s="135">
        <v>0</v>
      </c>
      <c r="U35" s="136">
        <f>+V35*$D35</f>
        <v>0</v>
      </c>
      <c r="V35" s="137">
        <v>0</v>
      </c>
      <c r="W35" s="134">
        <f t="shared" ref="W35:W36" si="83">+X35*$C35</f>
        <v>0</v>
      </c>
      <c r="X35" s="135">
        <v>0</v>
      </c>
      <c r="Y35" s="136">
        <f>+Z35*$D35</f>
        <v>0</v>
      </c>
      <c r="Z35" s="137">
        <v>0</v>
      </c>
      <c r="AA35" s="138">
        <f>+AB35*$C35</f>
        <v>0</v>
      </c>
      <c r="AB35" s="135">
        <v>0</v>
      </c>
      <c r="AC35" s="136">
        <f>+AD35*$D35</f>
        <v>0</v>
      </c>
      <c r="AD35" s="137">
        <v>0</v>
      </c>
      <c r="AE35" s="134">
        <f>+AF35*$C35</f>
        <v>0</v>
      </c>
      <c r="AF35" s="135">
        <v>0</v>
      </c>
      <c r="AG35" s="136">
        <f>+AH35*$D35</f>
        <v>0</v>
      </c>
      <c r="AH35" s="137">
        <v>0</v>
      </c>
      <c r="AI35" s="134">
        <f>+AJ35*$C35</f>
        <v>0</v>
      </c>
      <c r="AJ35" s="135">
        <v>0.1</v>
      </c>
      <c r="AK35" s="136">
        <f>+AL35*$D35</f>
        <v>0</v>
      </c>
      <c r="AL35" s="137">
        <v>0</v>
      </c>
      <c r="AM35" s="134">
        <f>+AN35*$C35</f>
        <v>0</v>
      </c>
      <c r="AN35" s="135">
        <v>0.1</v>
      </c>
      <c r="AO35" s="136">
        <f>+AP35*$D35</f>
        <v>0</v>
      </c>
      <c r="AP35" s="137">
        <v>0</v>
      </c>
      <c r="AQ35" s="134">
        <f>+AR35*$C35</f>
        <v>0</v>
      </c>
      <c r="AR35" s="135">
        <v>0.1</v>
      </c>
      <c r="AS35" s="136">
        <f>+AT35*$D35</f>
        <v>0</v>
      </c>
      <c r="AT35" s="137">
        <v>0</v>
      </c>
      <c r="AU35" s="134">
        <f>+AV35*$C35</f>
        <v>0</v>
      </c>
      <c r="AV35" s="135">
        <v>0.1</v>
      </c>
      <c r="AW35" s="136">
        <f>+AX35*$D35</f>
        <v>0</v>
      </c>
      <c r="AX35" s="137">
        <v>0</v>
      </c>
      <c r="AY35" s="134">
        <f>+AZ35*$C35</f>
        <v>0</v>
      </c>
      <c r="AZ35" s="135">
        <v>0.1</v>
      </c>
      <c r="BA35" s="136">
        <f>+BB35*$D35</f>
        <v>0</v>
      </c>
      <c r="BB35" s="137">
        <v>0</v>
      </c>
      <c r="BC35" s="134">
        <f>+BD35*$C35</f>
        <v>0</v>
      </c>
      <c r="BD35" s="135">
        <v>0.1</v>
      </c>
      <c r="BE35" s="136">
        <f>+BF35*$D35</f>
        <v>0</v>
      </c>
      <c r="BF35" s="137">
        <v>0</v>
      </c>
      <c r="BG35" s="134">
        <f>+BH35*$C35</f>
        <v>0</v>
      </c>
      <c r="BH35" s="135">
        <v>0.1</v>
      </c>
      <c r="BI35" s="136">
        <f>+BJ35*$D35</f>
        <v>0</v>
      </c>
      <c r="BJ35" s="137">
        <v>0</v>
      </c>
      <c r="BK35" s="134">
        <f>+BL35*$C35</f>
        <v>0</v>
      </c>
      <c r="BL35" s="135">
        <v>0.1</v>
      </c>
      <c r="BM35" s="136">
        <f>+BN35*$D35</f>
        <v>0</v>
      </c>
      <c r="BN35" s="137">
        <v>0</v>
      </c>
      <c r="BO35" s="134">
        <f>+BP35*$C35</f>
        <v>0</v>
      </c>
      <c r="BP35" s="135">
        <v>0.1</v>
      </c>
      <c r="BQ35" s="136">
        <f>+BR35*$D35</f>
        <v>0</v>
      </c>
      <c r="BR35" s="137">
        <v>0</v>
      </c>
      <c r="BS35" s="134">
        <f>+BT35*$C35</f>
        <v>0</v>
      </c>
      <c r="BT35" s="135">
        <v>0.05</v>
      </c>
      <c r="BU35" s="136">
        <f>+BV35*$D35</f>
        <v>0</v>
      </c>
      <c r="BV35" s="137">
        <v>0</v>
      </c>
      <c r="BW35" s="134">
        <f>+BX35*$C35</f>
        <v>0</v>
      </c>
      <c r="BX35" s="135">
        <v>0.05</v>
      </c>
      <c r="BY35" s="136">
        <f>+BZ35*$D35</f>
        <v>0</v>
      </c>
      <c r="BZ35" s="137">
        <v>0</v>
      </c>
      <c r="CA35" s="134">
        <f>+CB35*$C35</f>
        <v>0</v>
      </c>
      <c r="CB35" s="135">
        <v>0</v>
      </c>
      <c r="CC35" s="136">
        <f>+CD35*$D35</f>
        <v>0</v>
      </c>
      <c r="CD35" s="137">
        <v>0</v>
      </c>
      <c r="CE35" s="134">
        <f>+CF35*$C35</f>
        <v>0</v>
      </c>
      <c r="CF35" s="135">
        <v>0</v>
      </c>
      <c r="CG35" s="136">
        <f>+CH35*$D35</f>
        <v>0</v>
      </c>
      <c r="CH35" s="137">
        <v>0</v>
      </c>
      <c r="CI35" s="134">
        <f>+CJ35*$C35</f>
        <v>0</v>
      </c>
      <c r="CJ35" s="135">
        <v>0</v>
      </c>
      <c r="CK35" s="136">
        <f>+CL35*$D35</f>
        <v>0</v>
      </c>
      <c r="CL35" s="137">
        <v>0</v>
      </c>
      <c r="CM35" s="134">
        <f>+CN35*$C35</f>
        <v>0</v>
      </c>
      <c r="CN35" s="135">
        <v>0</v>
      </c>
      <c r="CO35" s="136">
        <f>+CP35*$D35</f>
        <v>0</v>
      </c>
      <c r="CP35" s="137">
        <v>0</v>
      </c>
      <c r="CQ35" s="134">
        <f>+CR35*$C35</f>
        <v>0</v>
      </c>
      <c r="CR35" s="135">
        <v>0</v>
      </c>
      <c r="CS35" s="136">
        <f>+CT35*$D35</f>
        <v>0</v>
      </c>
      <c r="CT35" s="137">
        <v>0</v>
      </c>
      <c r="CU35" s="134">
        <f>+CV35*$C35</f>
        <v>0</v>
      </c>
      <c r="CV35" s="135">
        <v>0</v>
      </c>
      <c r="CW35" s="136">
        <f>+CX35*$D35</f>
        <v>0</v>
      </c>
      <c r="CX35" s="137">
        <v>0</v>
      </c>
      <c r="CY35" s="139"/>
      <c r="CZ35" s="180">
        <f>+CV35+CR35+CN35+CJ35+CF35+CB35+BX35+BT35+BP35+BL35+BH35+BD35+AZ35+AV35+AR35+AN35+AJ35+AF35+AB35+X35+T35+P35+L35+H35</f>
        <v>0.99999999999999989</v>
      </c>
      <c r="DA35" s="180">
        <f>+CX35+CT35+CP35+CL35+CH35+CD35+BZ35+BV35+BR35+BN35+BJ35+BF35+BB35+AX35+AT35+AP35+AL35+AH35+AD35+Z35+V35+R35+N35+J35</f>
        <v>0</v>
      </c>
      <c r="DB35" s="139">
        <v>17</v>
      </c>
      <c r="DC35" s="139"/>
      <c r="DD35" s="139"/>
      <c r="DE35" s="139"/>
      <c r="DF35" s="139"/>
    </row>
    <row r="36" spans="1:110" s="139" customFormat="1" ht="10.9" customHeight="1">
      <c r="A36" s="121"/>
      <c r="B36" s="122" t="str">
        <f>IFERROR(VLOOKUP(A36,Orçamento!$D$9:$M$315,2,FALSE),"")</f>
        <v/>
      </c>
      <c r="C36" s="123">
        <v>0</v>
      </c>
      <c r="D36" s="123">
        <v>0</v>
      </c>
      <c r="E36" s="124">
        <f>C36+D36</f>
        <v>0</v>
      </c>
      <c r="F36" s="124" t="e">
        <f>+E36/E$25*100</f>
        <v>#DIV/0!</v>
      </c>
      <c r="G36" s="125">
        <f t="shared" si="79"/>
        <v>0</v>
      </c>
      <c r="H36" s="140"/>
      <c r="I36" s="127">
        <f>+J36*$D36</f>
        <v>0</v>
      </c>
      <c r="J36" s="128">
        <v>0</v>
      </c>
      <c r="K36" s="129">
        <f t="shared" si="80"/>
        <v>0</v>
      </c>
      <c r="L36" s="140"/>
      <c r="M36" s="127">
        <f>+N36*$D36</f>
        <v>0</v>
      </c>
      <c r="N36" s="128">
        <v>0</v>
      </c>
      <c r="O36" s="125">
        <f t="shared" si="81"/>
        <v>0</v>
      </c>
      <c r="P36" s="140"/>
      <c r="Q36" s="127">
        <f>+R36*$D36</f>
        <v>0</v>
      </c>
      <c r="R36" s="128">
        <v>0</v>
      </c>
      <c r="S36" s="129">
        <f t="shared" si="82"/>
        <v>0</v>
      </c>
      <c r="T36" s="140">
        <v>0</v>
      </c>
      <c r="U36" s="127">
        <f>+V36*$D36</f>
        <v>0</v>
      </c>
      <c r="V36" s="128">
        <v>0</v>
      </c>
      <c r="W36" s="125">
        <f t="shared" si="83"/>
        <v>0</v>
      </c>
      <c r="X36" s="140">
        <v>0</v>
      </c>
      <c r="Y36" s="127">
        <f>+Z36*$D36</f>
        <v>0</v>
      </c>
      <c r="Z36" s="128">
        <v>0</v>
      </c>
      <c r="AA36" s="129">
        <f>+AB36*$C36</f>
        <v>0</v>
      </c>
      <c r="AB36" s="140">
        <v>0</v>
      </c>
      <c r="AC36" s="127">
        <f>+AD36*$D36</f>
        <v>0</v>
      </c>
      <c r="AD36" s="128">
        <v>0</v>
      </c>
      <c r="AE36" s="125">
        <f>+AF36*$C36</f>
        <v>0</v>
      </c>
      <c r="AF36" s="140">
        <v>0</v>
      </c>
      <c r="AG36" s="127">
        <f>+AH36*$D36</f>
        <v>0</v>
      </c>
      <c r="AH36" s="128">
        <v>0</v>
      </c>
      <c r="AI36" s="125">
        <f>+AJ36*$C36</f>
        <v>0</v>
      </c>
      <c r="AJ36" s="140">
        <v>0.1</v>
      </c>
      <c r="AK36" s="127">
        <f>+AL36*$D36</f>
        <v>0</v>
      </c>
      <c r="AL36" s="128">
        <v>0</v>
      </c>
      <c r="AM36" s="125">
        <f>+AN36*$C36</f>
        <v>0</v>
      </c>
      <c r="AN36" s="140">
        <v>0.1</v>
      </c>
      <c r="AO36" s="127">
        <f>+AP36*$D36</f>
        <v>0</v>
      </c>
      <c r="AP36" s="128">
        <v>0</v>
      </c>
      <c r="AQ36" s="125">
        <f>+AR36*$C36</f>
        <v>0</v>
      </c>
      <c r="AR36" s="140">
        <v>0.1</v>
      </c>
      <c r="AS36" s="127">
        <f>+AT36*$D36</f>
        <v>0</v>
      </c>
      <c r="AT36" s="128">
        <v>0</v>
      </c>
      <c r="AU36" s="125">
        <f>+AV36*$C36</f>
        <v>0</v>
      </c>
      <c r="AV36" s="140">
        <v>0.1</v>
      </c>
      <c r="AW36" s="127">
        <f>+AX36*$D36</f>
        <v>0</v>
      </c>
      <c r="AX36" s="128">
        <v>0</v>
      </c>
      <c r="AY36" s="125">
        <f>+AZ36*$C36</f>
        <v>0</v>
      </c>
      <c r="AZ36" s="140">
        <v>0.1</v>
      </c>
      <c r="BA36" s="127">
        <f>+BB36*$D36</f>
        <v>0</v>
      </c>
      <c r="BB36" s="128">
        <v>0</v>
      </c>
      <c r="BC36" s="125">
        <f>+BD36*$C36</f>
        <v>0</v>
      </c>
      <c r="BD36" s="140">
        <v>0.1</v>
      </c>
      <c r="BE36" s="127">
        <f>+BF36*$D36</f>
        <v>0</v>
      </c>
      <c r="BF36" s="128">
        <v>0</v>
      </c>
      <c r="BG36" s="125">
        <f>+BH36*$C36</f>
        <v>0</v>
      </c>
      <c r="BH36" s="140">
        <v>0.1</v>
      </c>
      <c r="BI36" s="127">
        <f>+BJ36*$D36</f>
        <v>0</v>
      </c>
      <c r="BJ36" s="128">
        <v>0</v>
      </c>
      <c r="BK36" s="125">
        <f>+BL36*$C36</f>
        <v>0</v>
      </c>
      <c r="BL36" s="140">
        <v>0.1</v>
      </c>
      <c r="BM36" s="127">
        <f>+BN36*$D36</f>
        <v>0</v>
      </c>
      <c r="BN36" s="128">
        <v>0</v>
      </c>
      <c r="BO36" s="125">
        <f>+BP36*$C36</f>
        <v>0</v>
      </c>
      <c r="BP36" s="140">
        <v>0.1</v>
      </c>
      <c r="BQ36" s="127">
        <f>+BR36*$D36</f>
        <v>0</v>
      </c>
      <c r="BR36" s="128">
        <v>0</v>
      </c>
      <c r="BS36" s="125">
        <f>+BT36*$C36</f>
        <v>0</v>
      </c>
      <c r="BT36" s="140">
        <v>0.05</v>
      </c>
      <c r="BU36" s="127">
        <f>+BV36*$D36</f>
        <v>0</v>
      </c>
      <c r="BV36" s="128">
        <v>0</v>
      </c>
      <c r="BW36" s="125">
        <f>+BX36*$C36</f>
        <v>0</v>
      </c>
      <c r="BX36" s="140">
        <v>0.05</v>
      </c>
      <c r="BY36" s="127">
        <f>+BZ36*$D36</f>
        <v>0</v>
      </c>
      <c r="BZ36" s="128">
        <v>0</v>
      </c>
      <c r="CA36" s="125">
        <f>+CB36*$C36</f>
        <v>0</v>
      </c>
      <c r="CB36" s="140">
        <v>0</v>
      </c>
      <c r="CC36" s="127">
        <f>+CD36*$D36</f>
        <v>0</v>
      </c>
      <c r="CD36" s="128">
        <v>0</v>
      </c>
      <c r="CE36" s="125">
        <f>+CF36*$C36</f>
        <v>0</v>
      </c>
      <c r="CF36" s="140">
        <v>0</v>
      </c>
      <c r="CG36" s="127">
        <f>+CH36*$D36</f>
        <v>0</v>
      </c>
      <c r="CH36" s="128">
        <v>0</v>
      </c>
      <c r="CI36" s="125">
        <f>+CJ36*$C36</f>
        <v>0</v>
      </c>
      <c r="CJ36" s="140">
        <v>0</v>
      </c>
      <c r="CK36" s="127">
        <f>+CL36*$D36</f>
        <v>0</v>
      </c>
      <c r="CL36" s="128">
        <v>0</v>
      </c>
      <c r="CM36" s="125">
        <f>+CN36*$C36</f>
        <v>0</v>
      </c>
      <c r="CN36" s="140">
        <v>0</v>
      </c>
      <c r="CO36" s="127">
        <f>+CP36*$D36</f>
        <v>0</v>
      </c>
      <c r="CP36" s="128">
        <v>0</v>
      </c>
      <c r="CQ36" s="125">
        <f>+CR36*$C36</f>
        <v>0</v>
      </c>
      <c r="CR36" s="140">
        <v>0</v>
      </c>
      <c r="CS36" s="127">
        <f>+CT36*$D36</f>
        <v>0</v>
      </c>
      <c r="CT36" s="128">
        <v>0</v>
      </c>
      <c r="CU36" s="125">
        <f>+CV36*$C36</f>
        <v>0</v>
      </c>
      <c r="CV36" s="140">
        <v>0</v>
      </c>
      <c r="CW36" s="127">
        <f>+CX36*$D36</f>
        <v>0</v>
      </c>
      <c r="CX36" s="128">
        <v>0</v>
      </c>
      <c r="CY36" s="141"/>
      <c r="CZ36" s="131">
        <f>+CV36+CR36+CN36+CJ36+CF36+CB36+BX36+BT36+BP36+BL36+BH36+BD36+AZ36+AV36+AR36+AN36+AJ36+AF36+AB36+X36+T36+P36+L36+H36</f>
        <v>0.99999999999999989</v>
      </c>
      <c r="DA36" s="131">
        <f>+CX36+CT36+CP36+CL36+CH36+CD36+BZ36+BV36+BR36+BN36+BJ36+BF36+BB36+AX36+AT36+AP36+AL36+AH36+AD36+Z36+V36+R36+N36+J36</f>
        <v>0</v>
      </c>
      <c r="DB36" s="141">
        <v>18</v>
      </c>
    </row>
    <row r="37" spans="1:110" s="139" customFormat="1" ht="10.9" customHeight="1">
      <c r="A37" s="80"/>
      <c r="B37" s="110"/>
      <c r="C37" s="132"/>
      <c r="D37" s="132">
        <f>Orçamento!L267</f>
        <v>0</v>
      </c>
      <c r="E37" s="133">
        <f>C37+D37</f>
        <v>0</v>
      </c>
      <c r="F37" s="133" t="e">
        <f>+E37/E$25*100</f>
        <v>#DIV/0!</v>
      </c>
      <c r="G37" s="134">
        <f t="shared" ref="G37" si="84">+H37*$C37</f>
        <v>0</v>
      </c>
      <c r="H37" s="135"/>
      <c r="I37" s="136">
        <f>+J37*$D37</f>
        <v>0</v>
      </c>
      <c r="J37" s="137">
        <v>0</v>
      </c>
      <c r="K37" s="138">
        <f t="shared" ref="K37" si="85">+L37*$C37</f>
        <v>0</v>
      </c>
      <c r="L37" s="135"/>
      <c r="M37" s="136">
        <f>+N37*$D37</f>
        <v>0</v>
      </c>
      <c r="N37" s="137">
        <v>0</v>
      </c>
      <c r="O37" s="134">
        <f t="shared" ref="O37" si="86">+P37*$C37</f>
        <v>0</v>
      </c>
      <c r="P37" s="135"/>
      <c r="Q37" s="136">
        <f>+R37*$D37</f>
        <v>0</v>
      </c>
      <c r="R37" s="137">
        <v>0</v>
      </c>
      <c r="S37" s="138">
        <f t="shared" ref="S37" si="87">+T37*$C37</f>
        <v>0</v>
      </c>
      <c r="T37" s="135">
        <v>0</v>
      </c>
      <c r="U37" s="136">
        <f>+V37*$D37</f>
        <v>0</v>
      </c>
      <c r="V37" s="137">
        <v>0</v>
      </c>
      <c r="W37" s="134">
        <f t="shared" ref="W37" si="88">+X37*$C37</f>
        <v>0</v>
      </c>
      <c r="X37" s="135">
        <v>0</v>
      </c>
      <c r="Y37" s="136">
        <f>+Z37*$D37</f>
        <v>0</v>
      </c>
      <c r="Z37" s="137">
        <v>0</v>
      </c>
      <c r="AA37" s="138">
        <f>+AB37*$C37</f>
        <v>0</v>
      </c>
      <c r="AB37" s="135">
        <v>0</v>
      </c>
      <c r="AC37" s="136">
        <f>+AD37*$D37</f>
        <v>0</v>
      </c>
      <c r="AD37" s="137">
        <v>0</v>
      </c>
      <c r="AE37" s="134">
        <f>+AF37*$C37</f>
        <v>0</v>
      </c>
      <c r="AF37" s="135">
        <v>0</v>
      </c>
      <c r="AG37" s="136">
        <f>+AH37*$D37</f>
        <v>0</v>
      </c>
      <c r="AH37" s="137">
        <v>0</v>
      </c>
      <c r="AI37" s="134">
        <f>+AJ37*$C37</f>
        <v>0</v>
      </c>
      <c r="AJ37" s="135">
        <v>0</v>
      </c>
      <c r="AK37" s="136">
        <f>+AL37*$D37</f>
        <v>0</v>
      </c>
      <c r="AL37" s="137">
        <v>0</v>
      </c>
      <c r="AM37" s="134">
        <f>+AN37*$C37</f>
        <v>0</v>
      </c>
      <c r="AN37" s="135">
        <v>0</v>
      </c>
      <c r="AO37" s="136">
        <f>+AP37*$D37</f>
        <v>0</v>
      </c>
      <c r="AP37" s="137">
        <v>0</v>
      </c>
      <c r="AQ37" s="134">
        <f>+AR37*$C37</f>
        <v>0</v>
      </c>
      <c r="AR37" s="135">
        <v>0</v>
      </c>
      <c r="AS37" s="136">
        <f>+AT37*$D37</f>
        <v>0</v>
      </c>
      <c r="AT37" s="137">
        <v>0</v>
      </c>
      <c r="AU37" s="134">
        <f>+AV37*$C37</f>
        <v>0</v>
      </c>
      <c r="AV37" s="135">
        <v>0</v>
      </c>
      <c r="AW37" s="136">
        <f>+AX37*$D37</f>
        <v>0</v>
      </c>
      <c r="AX37" s="137">
        <v>0</v>
      </c>
      <c r="AY37" s="134">
        <f>+AZ37*$C37</f>
        <v>0</v>
      </c>
      <c r="AZ37" s="135">
        <v>0</v>
      </c>
      <c r="BA37" s="136">
        <f>+BB37*$D37</f>
        <v>0</v>
      </c>
      <c r="BB37" s="137">
        <v>0</v>
      </c>
      <c r="BC37" s="134">
        <f>+BD37*$C37</f>
        <v>0</v>
      </c>
      <c r="BD37" s="135">
        <v>0</v>
      </c>
      <c r="BE37" s="136">
        <f>+BF37*$D37</f>
        <v>0</v>
      </c>
      <c r="BF37" s="137">
        <v>0</v>
      </c>
      <c r="BG37" s="134">
        <f>+BH37*$C37</f>
        <v>0</v>
      </c>
      <c r="BH37" s="135">
        <v>0</v>
      </c>
      <c r="BI37" s="136">
        <f>+BJ37*$D37</f>
        <v>0</v>
      </c>
      <c r="BJ37" s="137">
        <v>0</v>
      </c>
      <c r="BK37" s="134">
        <f>+BL37*$C37</f>
        <v>0</v>
      </c>
      <c r="BL37" s="135">
        <v>0</v>
      </c>
      <c r="BM37" s="136">
        <f>+BN37*$D37</f>
        <v>0</v>
      </c>
      <c r="BN37" s="137">
        <v>0</v>
      </c>
      <c r="BO37" s="134">
        <f>+BP37*$C37</f>
        <v>0</v>
      </c>
      <c r="BP37" s="135">
        <v>0</v>
      </c>
      <c r="BQ37" s="136">
        <f>+BR37*$D37</f>
        <v>0</v>
      </c>
      <c r="BR37" s="137">
        <v>0</v>
      </c>
      <c r="BS37" s="134">
        <f>+BT37*$C37</f>
        <v>0</v>
      </c>
      <c r="BT37" s="135">
        <v>0</v>
      </c>
      <c r="BU37" s="136">
        <f>+BV37*$D37</f>
        <v>0</v>
      </c>
      <c r="BV37" s="137">
        <v>0</v>
      </c>
      <c r="BW37" s="134">
        <f>+BX37*$C37</f>
        <v>0</v>
      </c>
      <c r="BX37" s="135">
        <v>0</v>
      </c>
      <c r="BY37" s="136">
        <f>+BZ37*$D37</f>
        <v>0</v>
      </c>
      <c r="BZ37" s="137">
        <v>0</v>
      </c>
      <c r="CA37" s="134">
        <f>+CB37*$C37</f>
        <v>0</v>
      </c>
      <c r="CB37" s="135">
        <v>0</v>
      </c>
      <c r="CC37" s="136">
        <f>+CD37*$D37</f>
        <v>0</v>
      </c>
      <c r="CD37" s="137">
        <v>0</v>
      </c>
      <c r="CE37" s="134">
        <f>+CF37*$C37</f>
        <v>0</v>
      </c>
      <c r="CF37" s="135">
        <v>0</v>
      </c>
      <c r="CG37" s="136">
        <f>+CH37*$D37</f>
        <v>0</v>
      </c>
      <c r="CH37" s="137">
        <v>0</v>
      </c>
      <c r="CI37" s="134">
        <f>+CJ37*$C37</f>
        <v>0</v>
      </c>
      <c r="CJ37" s="135">
        <v>0</v>
      </c>
      <c r="CK37" s="136">
        <f>+CL37*$D37</f>
        <v>0</v>
      </c>
      <c r="CL37" s="137">
        <v>0</v>
      </c>
      <c r="CM37" s="134">
        <f>+CN37*$C37</f>
        <v>0</v>
      </c>
      <c r="CN37" s="135">
        <v>0</v>
      </c>
      <c r="CO37" s="136">
        <f>+CP37*$D37</f>
        <v>0</v>
      </c>
      <c r="CP37" s="137">
        <v>0</v>
      </c>
      <c r="CQ37" s="134">
        <f>+CR37*$C37</f>
        <v>0</v>
      </c>
      <c r="CR37" s="135">
        <v>0</v>
      </c>
      <c r="CS37" s="136">
        <f>+CT37*$D37</f>
        <v>0</v>
      </c>
      <c r="CT37" s="137">
        <v>0</v>
      </c>
      <c r="CU37" s="134">
        <f>+CV37*$C37</f>
        <v>0</v>
      </c>
      <c r="CV37" s="135">
        <v>0</v>
      </c>
      <c r="CW37" s="136">
        <f>+CX37*$D37</f>
        <v>0</v>
      </c>
      <c r="CX37" s="137">
        <v>0</v>
      </c>
      <c r="CZ37" s="180">
        <f>+CV37+CR37+CN37+CJ37+CF37+CB37+BX37+BT37+BP37+BL37+BH37+BD37+AZ37+AV37+AR37+AN37+AJ37+AF37+AB37+X37+T37+P37+L37+H37</f>
        <v>0</v>
      </c>
      <c r="DA37" s="180">
        <f>+CX37+CT37+CP37+CL37+CH37+CD37+BZ37+BV37+BR37+BN37+BJ37+BF37+BB37+AX37+AT37+AP37+AL37+AH37+AD37+Z37+V37+R37+N37+J37</f>
        <v>0</v>
      </c>
      <c r="DB37" s="139">
        <v>19</v>
      </c>
    </row>
    <row r="38" spans="1:110" ht="10.9" customHeight="1">
      <c r="A38"/>
      <c r="B38"/>
      <c r="C38"/>
      <c r="D38"/>
      <c r="E38"/>
      <c r="F38"/>
      <c r="G38" s="142"/>
      <c r="H38"/>
      <c r="I38"/>
      <c r="J38" s="143"/>
      <c r="K38"/>
      <c r="L38"/>
      <c r="M38"/>
      <c r="N38"/>
      <c r="O38" s="142"/>
      <c r="P38"/>
      <c r="Q38"/>
      <c r="R38" s="143"/>
      <c r="S38"/>
      <c r="T38"/>
      <c r="U38"/>
      <c r="V38"/>
      <c r="W38" s="142"/>
      <c r="X38"/>
      <c r="Y38"/>
      <c r="Z38" s="143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Z38"/>
      <c r="DA38"/>
    </row>
    <row r="39" spans="1:110" s="79" customFormat="1" ht="10.9" customHeight="1">
      <c r="A39" s="144"/>
      <c r="B39" s="145" t="s">
        <v>594</v>
      </c>
      <c r="C39" s="146">
        <f>SUM(C34:C36)</f>
        <v>0</v>
      </c>
      <c r="D39" s="146">
        <f>SUM(D34:D37)</f>
        <v>0</v>
      </c>
      <c r="E39" s="146">
        <f>SUM(E34:E37)</f>
        <v>0</v>
      </c>
      <c r="F39" s="147" t="e">
        <f>SUM(F34:F37)</f>
        <v>#DIV/0!</v>
      </c>
      <c r="G39" s="148"/>
      <c r="H39" s="132"/>
      <c r="I39" s="132"/>
      <c r="J39" s="149"/>
      <c r="K39" s="150"/>
      <c r="L39" s="132"/>
      <c r="M39" s="132"/>
      <c r="N39" s="151"/>
      <c r="O39" s="148"/>
      <c r="P39" s="132"/>
      <c r="Q39" s="132"/>
      <c r="R39" s="149"/>
      <c r="S39" s="150"/>
      <c r="T39" s="132"/>
      <c r="U39" s="132"/>
      <c r="V39" s="151"/>
      <c r="W39" s="148"/>
      <c r="X39" s="132"/>
      <c r="Y39" s="132"/>
      <c r="Z39" s="149"/>
      <c r="AA39" s="150"/>
      <c r="AB39" s="132"/>
      <c r="AC39" s="132"/>
      <c r="AD39" s="149"/>
      <c r="AE39" s="148"/>
      <c r="AF39" s="132"/>
      <c r="AG39" s="132"/>
      <c r="AH39" s="149"/>
      <c r="AI39" s="148"/>
      <c r="AJ39" s="132"/>
      <c r="AK39" s="132"/>
      <c r="AL39" s="149"/>
      <c r="AM39" s="148"/>
      <c r="AN39" s="132"/>
      <c r="AO39" s="132"/>
      <c r="AP39" s="149"/>
      <c r="AQ39" s="148"/>
      <c r="AR39" s="132"/>
      <c r="AS39" s="132"/>
      <c r="AT39" s="149"/>
      <c r="AU39" s="148"/>
      <c r="AV39" s="132"/>
      <c r="AW39" s="132"/>
      <c r="AX39" s="149"/>
      <c r="AY39" s="148"/>
      <c r="AZ39" s="132"/>
      <c r="BA39" s="132"/>
      <c r="BB39" s="149"/>
      <c r="BC39" s="148"/>
      <c r="BD39" s="132"/>
      <c r="BE39" s="132"/>
      <c r="BF39" s="149"/>
      <c r="BG39" s="148"/>
      <c r="BH39" s="132"/>
      <c r="BI39" s="132"/>
      <c r="BJ39" s="149"/>
      <c r="BK39" s="148"/>
      <c r="BL39" s="132"/>
      <c r="BM39" s="132"/>
      <c r="BN39" s="149"/>
      <c r="BO39" s="148"/>
      <c r="BP39" s="132"/>
      <c r="BQ39" s="132"/>
      <c r="BR39" s="149"/>
      <c r="BS39" s="148"/>
      <c r="BT39" s="132"/>
      <c r="BU39" s="132"/>
      <c r="BV39" s="149"/>
      <c r="BW39" s="148"/>
      <c r="BX39" s="132"/>
      <c r="BY39" s="132"/>
      <c r="BZ39" s="149"/>
      <c r="CA39" s="148"/>
      <c r="CB39" s="132"/>
      <c r="CC39" s="132"/>
      <c r="CD39" s="149"/>
      <c r="CE39" s="148"/>
      <c r="CF39" s="132"/>
      <c r="CG39" s="132"/>
      <c r="CH39" s="149"/>
      <c r="CI39" s="148"/>
      <c r="CJ39" s="132"/>
      <c r="CK39" s="132"/>
      <c r="CL39" s="149"/>
      <c r="CM39" s="148"/>
      <c r="CN39" s="132"/>
      <c r="CO39" s="132"/>
      <c r="CP39" s="149"/>
      <c r="CQ39" s="148"/>
      <c r="CR39" s="132"/>
      <c r="CS39" s="132"/>
      <c r="CT39" s="149"/>
      <c r="CU39" s="148"/>
      <c r="CV39" s="132"/>
      <c r="CW39" s="132"/>
      <c r="CX39" s="149"/>
      <c r="CZ39" s="71"/>
      <c r="DA39" s="71"/>
    </row>
    <row r="40" spans="1:110" s="139" customFormat="1" ht="10.9" customHeight="1">
      <c r="A40" s="152"/>
      <c r="B40" s="81"/>
      <c r="C40" s="153"/>
      <c r="D40" s="154"/>
      <c r="E40" s="154"/>
      <c r="F40" s="154"/>
      <c r="G40" s="155"/>
      <c r="H40" s="156"/>
      <c r="I40" s="157"/>
      <c r="J40" s="158"/>
      <c r="K40" s="159"/>
      <c r="L40" s="156"/>
      <c r="M40" s="157"/>
      <c r="N40" s="160"/>
      <c r="O40" s="155"/>
      <c r="P40" s="156"/>
      <c r="Q40" s="157"/>
      <c r="R40" s="158"/>
      <c r="S40" s="159"/>
      <c r="T40" s="156"/>
      <c r="U40" s="157"/>
      <c r="V40" s="160"/>
      <c r="W40" s="155"/>
      <c r="X40" s="156"/>
      <c r="Y40" s="157"/>
      <c r="Z40" s="158"/>
      <c r="AA40" s="159"/>
      <c r="AB40" s="156"/>
      <c r="AC40" s="157"/>
      <c r="AD40" s="158"/>
      <c r="AE40" s="155"/>
      <c r="AF40" s="156"/>
      <c r="AG40" s="157"/>
      <c r="AH40" s="158"/>
      <c r="AI40" s="155"/>
      <c r="AJ40" s="156"/>
      <c r="AK40" s="157"/>
      <c r="AL40" s="158"/>
      <c r="AM40" s="155"/>
      <c r="AN40" s="156"/>
      <c r="AO40" s="157"/>
      <c r="AP40" s="158"/>
      <c r="AQ40" s="155"/>
      <c r="AR40" s="156"/>
      <c r="AS40" s="157"/>
      <c r="AT40" s="158"/>
      <c r="AU40" s="155"/>
      <c r="AV40" s="156"/>
      <c r="AW40" s="157"/>
      <c r="AX40" s="158"/>
      <c r="AY40" s="155"/>
      <c r="AZ40" s="156"/>
      <c r="BA40" s="157"/>
      <c r="BB40" s="158"/>
      <c r="BC40" s="155"/>
      <c r="BD40" s="156"/>
      <c r="BE40" s="157"/>
      <c r="BF40" s="158"/>
      <c r="BG40" s="155"/>
      <c r="BH40" s="156"/>
      <c r="BI40" s="157"/>
      <c r="BJ40" s="158"/>
      <c r="BK40" s="155"/>
      <c r="BL40" s="156"/>
      <c r="BM40" s="157"/>
      <c r="BN40" s="158"/>
      <c r="BO40" s="155"/>
      <c r="BP40" s="156"/>
      <c r="BQ40" s="157"/>
      <c r="BR40" s="158"/>
      <c r="BS40" s="155"/>
      <c r="BT40" s="156"/>
      <c r="BU40" s="157"/>
      <c r="BV40" s="158"/>
      <c r="BW40" s="155"/>
      <c r="BX40" s="156"/>
      <c r="BY40" s="157"/>
      <c r="BZ40" s="158"/>
      <c r="CA40" s="155"/>
      <c r="CB40" s="156"/>
      <c r="CC40" s="157"/>
      <c r="CD40" s="158"/>
      <c r="CE40" s="155"/>
      <c r="CF40" s="156"/>
      <c r="CG40" s="157"/>
      <c r="CH40" s="158"/>
      <c r="CI40" s="155"/>
      <c r="CJ40" s="156"/>
      <c r="CK40" s="157"/>
      <c r="CL40" s="158"/>
      <c r="CM40" s="155"/>
      <c r="CN40" s="156"/>
      <c r="CO40" s="157"/>
      <c r="CP40" s="158"/>
      <c r="CQ40" s="155"/>
      <c r="CR40" s="156"/>
      <c r="CS40" s="157"/>
      <c r="CT40" s="158"/>
      <c r="CU40" s="155"/>
      <c r="CV40" s="156"/>
      <c r="CW40" s="157"/>
      <c r="CX40" s="158"/>
      <c r="CZ40" s="71"/>
      <c r="DA40" s="71"/>
    </row>
    <row r="41" spans="1:110" s="139" customFormat="1" ht="10.9" customHeight="1">
      <c r="A41" s="152"/>
      <c r="B41" s="81" t="s">
        <v>595</v>
      </c>
      <c r="C41" s="153"/>
      <c r="D41" s="154"/>
      <c r="E41" s="154"/>
      <c r="F41" s="154"/>
      <c r="G41" s="161">
        <f>SUM(G34:G37)</f>
        <v>0</v>
      </c>
      <c r="H41" s="162" t="e">
        <f>+G41/$C39</f>
        <v>#DIV/0!</v>
      </c>
      <c r="I41" s="156"/>
      <c r="J41" s="163"/>
      <c r="K41" s="164">
        <f>TRUNC(SUM(K34:K37),2)</f>
        <v>0</v>
      </c>
      <c r="L41" s="162" t="e">
        <f>+K41/$C39</f>
        <v>#DIV/0!</v>
      </c>
      <c r="M41" s="156"/>
      <c r="N41" s="165"/>
      <c r="O41" s="161">
        <f>TRUNC(SUM(O34:O37),2)</f>
        <v>0</v>
      </c>
      <c r="P41" s="162" t="e">
        <f>+O41/$C39</f>
        <v>#DIV/0!</v>
      </c>
      <c r="Q41" s="156"/>
      <c r="R41" s="163"/>
      <c r="S41" s="164">
        <f>TRUNC(SUM(S34:S36),2)</f>
        <v>0</v>
      </c>
      <c r="T41" s="162" t="e">
        <f>+S41/$C39</f>
        <v>#DIV/0!</v>
      </c>
      <c r="U41" s="156"/>
      <c r="V41" s="165"/>
      <c r="W41" s="161">
        <f>TRUNC(SUM(W34:W36),2)</f>
        <v>0</v>
      </c>
      <c r="X41" s="162" t="e">
        <f>+W41/$C39</f>
        <v>#DIV/0!</v>
      </c>
      <c r="Y41" s="156"/>
      <c r="Z41" s="163"/>
      <c r="AA41" s="164">
        <f>SUM(AA34:AA36)</f>
        <v>0</v>
      </c>
      <c r="AB41" s="162" t="e">
        <f>+AA41/$C39</f>
        <v>#DIV/0!</v>
      </c>
      <c r="AC41" s="156"/>
      <c r="AD41" s="163"/>
      <c r="AE41" s="161">
        <f>SUM(AE34:AE36)</f>
        <v>0</v>
      </c>
      <c r="AF41" s="162" t="e">
        <f>+AE41/$C39</f>
        <v>#DIV/0!</v>
      </c>
      <c r="AG41" s="156"/>
      <c r="AH41" s="163"/>
      <c r="AI41" s="161">
        <f>SUM(AI34:AI36)</f>
        <v>0</v>
      </c>
      <c r="AJ41" s="162" t="e">
        <f>+AI41/$C39</f>
        <v>#DIV/0!</v>
      </c>
      <c r="AK41" s="156"/>
      <c r="AL41" s="163"/>
      <c r="AM41" s="161">
        <f>SUM(AM34:AM36)</f>
        <v>0</v>
      </c>
      <c r="AN41" s="162" t="e">
        <f>+AM41/$C39</f>
        <v>#DIV/0!</v>
      </c>
      <c r="AO41" s="156"/>
      <c r="AP41" s="163"/>
      <c r="AQ41" s="161">
        <f>SUM(AQ34:AQ36)</f>
        <v>0</v>
      </c>
      <c r="AR41" s="162" t="e">
        <f>+AQ41/$C39</f>
        <v>#DIV/0!</v>
      </c>
      <c r="AS41" s="156"/>
      <c r="AT41" s="163"/>
      <c r="AU41" s="161">
        <f>SUM(AU34:AU36)</f>
        <v>0</v>
      </c>
      <c r="AV41" s="162" t="e">
        <f>+AU41/$C39</f>
        <v>#DIV/0!</v>
      </c>
      <c r="AW41" s="156"/>
      <c r="AX41" s="163"/>
      <c r="AY41" s="161">
        <f>SUM(AY34:AY36)</f>
        <v>0</v>
      </c>
      <c r="AZ41" s="162" t="e">
        <f>+AY41/$C39</f>
        <v>#DIV/0!</v>
      </c>
      <c r="BA41" s="156"/>
      <c r="BB41" s="163"/>
      <c r="BC41" s="161">
        <f>SUM(BC34:BC36)</f>
        <v>0</v>
      </c>
      <c r="BD41" s="162" t="e">
        <f>+BC41/$C39</f>
        <v>#DIV/0!</v>
      </c>
      <c r="BE41" s="156"/>
      <c r="BF41" s="163"/>
      <c r="BG41" s="161">
        <f>SUM(BG34:BG36)</f>
        <v>0</v>
      </c>
      <c r="BH41" s="162" t="e">
        <f>+BG41/$C39</f>
        <v>#DIV/0!</v>
      </c>
      <c r="BI41" s="156"/>
      <c r="BJ41" s="163"/>
      <c r="BK41" s="161">
        <f>SUM(BK34:BK36)</f>
        <v>0</v>
      </c>
      <c r="BL41" s="162" t="e">
        <f>+BK41/$C39</f>
        <v>#DIV/0!</v>
      </c>
      <c r="BM41" s="156"/>
      <c r="BN41" s="163"/>
      <c r="BO41" s="161">
        <f>SUM(BO34:BO36)</f>
        <v>0</v>
      </c>
      <c r="BP41" s="162" t="e">
        <f>+BO41/$C39</f>
        <v>#DIV/0!</v>
      </c>
      <c r="BQ41" s="156"/>
      <c r="BR41" s="163"/>
      <c r="BS41" s="161">
        <f>SUM(BS34:BS36)</f>
        <v>0</v>
      </c>
      <c r="BT41" s="162" t="e">
        <f>+BS41/$C39</f>
        <v>#DIV/0!</v>
      </c>
      <c r="BU41" s="156"/>
      <c r="BV41" s="163"/>
      <c r="BW41" s="161">
        <f>SUM(BW34:BW36)</f>
        <v>0</v>
      </c>
      <c r="BX41" s="162" t="e">
        <f>+BW41/$C39</f>
        <v>#DIV/0!</v>
      </c>
      <c r="BY41" s="156"/>
      <c r="BZ41" s="163"/>
      <c r="CA41" s="161">
        <f>SUM(CA34:CA36)</f>
        <v>0</v>
      </c>
      <c r="CB41" s="162" t="e">
        <f>+CA41/$C39</f>
        <v>#DIV/0!</v>
      </c>
      <c r="CC41" s="156"/>
      <c r="CD41" s="163"/>
      <c r="CE41" s="161">
        <f>SUM(CE34:CE36)</f>
        <v>0</v>
      </c>
      <c r="CF41" s="162" t="e">
        <f>+CE41/$C39</f>
        <v>#DIV/0!</v>
      </c>
      <c r="CG41" s="156"/>
      <c r="CH41" s="163"/>
      <c r="CI41" s="161">
        <f>SUM(CI34:CI36)</f>
        <v>0</v>
      </c>
      <c r="CJ41" s="162" t="e">
        <f>+CI41/$C39</f>
        <v>#DIV/0!</v>
      </c>
      <c r="CK41" s="156"/>
      <c r="CL41" s="163"/>
      <c r="CM41" s="161">
        <f>SUM(CM34:CM36)</f>
        <v>0</v>
      </c>
      <c r="CN41" s="162" t="e">
        <f>+CM41/$C39</f>
        <v>#DIV/0!</v>
      </c>
      <c r="CO41" s="156"/>
      <c r="CP41" s="163"/>
      <c r="CQ41" s="161">
        <f>SUM(CQ34:CQ36)</f>
        <v>0</v>
      </c>
      <c r="CR41" s="162" t="e">
        <f>+CQ41/$C39</f>
        <v>#DIV/0!</v>
      </c>
      <c r="CS41" s="156"/>
      <c r="CT41" s="163"/>
      <c r="CU41" s="161">
        <f>SUM(CU34:CU36)</f>
        <v>0</v>
      </c>
      <c r="CV41" s="162" t="e">
        <f>+CU41/$C39</f>
        <v>#DIV/0!</v>
      </c>
      <c r="CW41" s="156"/>
      <c r="CX41" s="163"/>
      <c r="CZ41" s="71"/>
      <c r="DA41" s="71"/>
    </row>
    <row r="42" spans="1:110" s="139" customFormat="1" ht="10.9" customHeight="1">
      <c r="A42" s="152"/>
      <c r="B42" s="81" t="s">
        <v>596</v>
      </c>
      <c r="C42" s="153"/>
      <c r="D42" s="154"/>
      <c r="E42" s="154"/>
      <c r="F42" s="154"/>
      <c r="G42" s="155"/>
      <c r="H42" s="156"/>
      <c r="I42" s="166">
        <f>SUM(I34:I39)</f>
        <v>0</v>
      </c>
      <c r="J42" s="167" t="e">
        <f>+I42/$D39</f>
        <v>#DIV/0!</v>
      </c>
      <c r="K42" s="159"/>
      <c r="L42" s="156"/>
      <c r="M42" s="166">
        <f>SUM(M34:M36)</f>
        <v>0</v>
      </c>
      <c r="N42" s="168" t="e">
        <f>+M42/$D39</f>
        <v>#DIV/0!</v>
      </c>
      <c r="O42" s="155"/>
      <c r="P42" s="156"/>
      <c r="Q42" s="166">
        <f>SUM(Q34:Q39)</f>
        <v>0</v>
      </c>
      <c r="R42" s="167" t="e">
        <f>+Q42/$D39</f>
        <v>#DIV/0!</v>
      </c>
      <c r="S42" s="159"/>
      <c r="T42" s="156"/>
      <c r="U42" s="166">
        <f>SUM(U34:U39)</f>
        <v>0</v>
      </c>
      <c r="V42" s="168" t="e">
        <f>+U42/$D39</f>
        <v>#DIV/0!</v>
      </c>
      <c r="W42" s="155"/>
      <c r="X42" s="156"/>
      <c r="Y42" s="166">
        <f>SUM(Y34:Y39)</f>
        <v>0</v>
      </c>
      <c r="Z42" s="167" t="e">
        <f>+Y42/$D39</f>
        <v>#DIV/0!</v>
      </c>
      <c r="AA42" s="159"/>
      <c r="AB42" s="156"/>
      <c r="AC42" s="166">
        <f>SUM(AC34:AC39)</f>
        <v>0</v>
      </c>
      <c r="AD42" s="167" t="e">
        <f>+AC42/$D39</f>
        <v>#DIV/0!</v>
      </c>
      <c r="AE42" s="155"/>
      <c r="AF42" s="156"/>
      <c r="AG42" s="166">
        <f>SUM(AG34:AG39)</f>
        <v>0</v>
      </c>
      <c r="AH42" s="167" t="e">
        <f>+AG42/$D39</f>
        <v>#DIV/0!</v>
      </c>
      <c r="AI42" s="155"/>
      <c r="AJ42" s="156"/>
      <c r="AK42" s="166">
        <f>SUM(AK34:AK39)</f>
        <v>0</v>
      </c>
      <c r="AL42" s="167" t="e">
        <f>+AK42/$D39</f>
        <v>#DIV/0!</v>
      </c>
      <c r="AM42" s="155"/>
      <c r="AN42" s="156"/>
      <c r="AO42" s="166">
        <f>SUM(AO34:AO39)</f>
        <v>0</v>
      </c>
      <c r="AP42" s="167" t="e">
        <f>+AO42/$D39</f>
        <v>#DIV/0!</v>
      </c>
      <c r="AQ42" s="155"/>
      <c r="AR42" s="156"/>
      <c r="AS42" s="166">
        <f>SUM(AS34:AS39)</f>
        <v>0</v>
      </c>
      <c r="AT42" s="167" t="e">
        <f>+AS42/$D39</f>
        <v>#DIV/0!</v>
      </c>
      <c r="AU42" s="155"/>
      <c r="AV42" s="156"/>
      <c r="AW42" s="166">
        <f>SUM(AW34:AW39)</f>
        <v>0</v>
      </c>
      <c r="AX42" s="167" t="e">
        <f>+AW42/$D39</f>
        <v>#DIV/0!</v>
      </c>
      <c r="AY42" s="155"/>
      <c r="AZ42" s="156"/>
      <c r="BA42" s="166">
        <f>SUM(BA34:BA39)</f>
        <v>0</v>
      </c>
      <c r="BB42" s="167" t="e">
        <f>+BA42/$D39</f>
        <v>#DIV/0!</v>
      </c>
      <c r="BC42" s="155"/>
      <c r="BD42" s="156"/>
      <c r="BE42" s="166">
        <f>SUM(BE34:BE39)</f>
        <v>0</v>
      </c>
      <c r="BF42" s="167" t="e">
        <f>+BE42/$D39</f>
        <v>#DIV/0!</v>
      </c>
      <c r="BG42" s="155"/>
      <c r="BH42" s="156"/>
      <c r="BI42" s="166">
        <f>SUM(BI34:BI39)</f>
        <v>0</v>
      </c>
      <c r="BJ42" s="167" t="e">
        <f>+BI42/$D39</f>
        <v>#DIV/0!</v>
      </c>
      <c r="BK42" s="155"/>
      <c r="BL42" s="156"/>
      <c r="BM42" s="166">
        <f>SUM(BM34:BM39)</f>
        <v>0</v>
      </c>
      <c r="BN42" s="167" t="e">
        <f>+BM42/$D39</f>
        <v>#DIV/0!</v>
      </c>
      <c r="BO42" s="155"/>
      <c r="BP42" s="156"/>
      <c r="BQ42" s="166">
        <f>SUM(BQ34:BQ39)</f>
        <v>0</v>
      </c>
      <c r="BR42" s="167" t="e">
        <f>+BQ42/$D39</f>
        <v>#DIV/0!</v>
      </c>
      <c r="BS42" s="155"/>
      <c r="BT42" s="156"/>
      <c r="BU42" s="166">
        <f>SUM(BU34:BU39)</f>
        <v>0</v>
      </c>
      <c r="BV42" s="167" t="e">
        <f>+BU42/$D39</f>
        <v>#DIV/0!</v>
      </c>
      <c r="BW42" s="155"/>
      <c r="BX42" s="156"/>
      <c r="BY42" s="166">
        <f>SUM(BY34:BY39)</f>
        <v>0</v>
      </c>
      <c r="BZ42" s="167" t="e">
        <f>+BY42/$D39</f>
        <v>#DIV/0!</v>
      </c>
      <c r="CA42" s="155"/>
      <c r="CB42" s="156"/>
      <c r="CC42" s="166">
        <f>SUM(CC34:CC39)</f>
        <v>0</v>
      </c>
      <c r="CD42" s="167" t="e">
        <f>+CC42/$D39</f>
        <v>#DIV/0!</v>
      </c>
      <c r="CE42" s="155"/>
      <c r="CF42" s="156"/>
      <c r="CG42" s="166">
        <f>SUM(CG34:CG39)</f>
        <v>0</v>
      </c>
      <c r="CH42" s="167" t="e">
        <f>+CG42/$D39</f>
        <v>#DIV/0!</v>
      </c>
      <c r="CI42" s="155"/>
      <c r="CJ42" s="156"/>
      <c r="CK42" s="166">
        <f>SUM(CK34:CK39)</f>
        <v>0</v>
      </c>
      <c r="CL42" s="167" t="e">
        <f>+CK42/$D39</f>
        <v>#DIV/0!</v>
      </c>
      <c r="CM42" s="155"/>
      <c r="CN42" s="156"/>
      <c r="CO42" s="166">
        <f>SUM(CO34:CO39)</f>
        <v>0</v>
      </c>
      <c r="CP42" s="167" t="e">
        <f>+CO42/$D39</f>
        <v>#DIV/0!</v>
      </c>
      <c r="CQ42" s="155"/>
      <c r="CR42" s="156"/>
      <c r="CS42" s="166">
        <f>SUM(CS34:CS39)</f>
        <v>0</v>
      </c>
      <c r="CT42" s="167" t="e">
        <f>+CS42/$D39</f>
        <v>#DIV/0!</v>
      </c>
      <c r="CU42" s="155"/>
      <c r="CV42" s="156"/>
      <c r="CW42" s="166">
        <f>SUM(CW34:CW39)</f>
        <v>0</v>
      </c>
      <c r="CX42" s="167" t="e">
        <f>+CW42/$D39</f>
        <v>#DIV/0!</v>
      </c>
      <c r="CZ42" s="71"/>
      <c r="DA42" s="71"/>
    </row>
    <row r="43" spans="1:110" s="139" customFormat="1" ht="10.9" customHeight="1">
      <c r="A43" s="152"/>
      <c r="B43" s="81"/>
      <c r="C43" s="153"/>
      <c r="D43" s="154"/>
      <c r="E43" s="154"/>
      <c r="F43" s="154"/>
      <c r="G43" s="155"/>
      <c r="H43" s="156"/>
      <c r="I43" s="157"/>
      <c r="J43" s="158"/>
      <c r="K43" s="159"/>
      <c r="L43" s="156"/>
      <c r="M43" s="157"/>
      <c r="N43" s="160"/>
      <c r="O43" s="155"/>
      <c r="P43" s="156"/>
      <c r="Q43" s="157"/>
      <c r="R43" s="158"/>
      <c r="S43" s="159"/>
      <c r="T43" s="156"/>
      <c r="U43" s="157"/>
      <c r="V43" s="160"/>
      <c r="W43" s="155"/>
      <c r="X43" s="156"/>
      <c r="Y43" s="157"/>
      <c r="Z43" s="158"/>
      <c r="AA43" s="159"/>
      <c r="AB43" s="156"/>
      <c r="AC43" s="157"/>
      <c r="AD43" s="158"/>
      <c r="AE43" s="155"/>
      <c r="AF43" s="156"/>
      <c r="AG43" s="157"/>
      <c r="AH43" s="158"/>
      <c r="AI43" s="155"/>
      <c r="AJ43" s="156"/>
      <c r="AK43" s="157"/>
      <c r="AL43" s="158"/>
      <c r="AM43" s="155"/>
      <c r="AN43" s="156"/>
      <c r="AO43" s="157"/>
      <c r="AP43" s="158"/>
      <c r="AQ43" s="155"/>
      <c r="AR43" s="156"/>
      <c r="AS43" s="157"/>
      <c r="AT43" s="158"/>
      <c r="AU43" s="155"/>
      <c r="AV43" s="156"/>
      <c r="AW43" s="157"/>
      <c r="AX43" s="158"/>
      <c r="AY43" s="155"/>
      <c r="AZ43" s="156"/>
      <c r="BA43" s="157"/>
      <c r="BB43" s="158"/>
      <c r="BC43" s="155"/>
      <c r="BD43" s="156"/>
      <c r="BE43" s="157"/>
      <c r="BF43" s="158"/>
      <c r="BG43" s="155"/>
      <c r="BH43" s="156"/>
      <c r="BI43" s="157"/>
      <c r="BJ43" s="158"/>
      <c r="BK43" s="155"/>
      <c r="BL43" s="156"/>
      <c r="BM43" s="157"/>
      <c r="BN43" s="158"/>
      <c r="BO43" s="155"/>
      <c r="BP43" s="156"/>
      <c r="BQ43" s="157"/>
      <c r="BR43" s="158"/>
      <c r="BS43" s="155"/>
      <c r="BT43" s="156"/>
      <c r="BU43" s="157"/>
      <c r="BV43" s="158"/>
      <c r="BW43" s="155"/>
      <c r="BX43" s="156"/>
      <c r="BY43" s="157"/>
      <c r="BZ43" s="158"/>
      <c r="CA43" s="155"/>
      <c r="CB43" s="156"/>
      <c r="CC43" s="157"/>
      <c r="CD43" s="158"/>
      <c r="CE43" s="155"/>
      <c r="CF43" s="156"/>
      <c r="CG43" s="157"/>
      <c r="CH43" s="158"/>
      <c r="CI43" s="155"/>
      <c r="CJ43" s="156"/>
      <c r="CK43" s="157"/>
      <c r="CL43" s="158"/>
      <c r="CM43" s="155"/>
      <c r="CN43" s="156"/>
      <c r="CO43" s="157"/>
      <c r="CP43" s="158"/>
      <c r="CQ43" s="155"/>
      <c r="CR43" s="156"/>
      <c r="CS43" s="157"/>
      <c r="CT43" s="158"/>
      <c r="CU43" s="155"/>
      <c r="CV43" s="156"/>
      <c r="CW43" s="157"/>
      <c r="CX43" s="158"/>
      <c r="CZ43" s="71"/>
      <c r="DA43" s="71"/>
    </row>
    <row r="44" spans="1:110" s="139" customFormat="1" ht="10.9" customHeight="1">
      <c r="A44" s="152"/>
      <c r="B44" s="81" t="s">
        <v>600</v>
      </c>
      <c r="C44" s="146">
        <f>TRUNC(+C39+C39*Orçamento!$G$289/100,2)</f>
        <v>0</v>
      </c>
      <c r="D44" s="154"/>
      <c r="E44" s="154"/>
      <c r="F44" s="154"/>
      <c r="G44" s="161">
        <f>TRUNC(+G41+G41*Orçamento!$G$289/100,2)</f>
        <v>0</v>
      </c>
      <c r="H44" s="162"/>
      <c r="I44" s="156"/>
      <c r="J44" s="163"/>
      <c r="K44" s="161">
        <f>TRUNC(+K41+K41*Orçamento!$G$289/100,2)</f>
        <v>0</v>
      </c>
      <c r="L44" s="162"/>
      <c r="M44" s="156"/>
      <c r="N44" s="165"/>
      <c r="O44" s="161">
        <f>TRUNC(+O41+O41*Orçamento!$G$289/100,2)</f>
        <v>0</v>
      </c>
      <c r="P44" s="162"/>
      <c r="Q44" s="156"/>
      <c r="R44" s="163"/>
      <c r="S44" s="164">
        <f>TRUNC(+S41+S41*[2]Orçamento!$G$649/100,2)</f>
        <v>0</v>
      </c>
      <c r="T44" s="162"/>
      <c r="U44" s="156"/>
      <c r="V44" s="165"/>
      <c r="W44" s="161">
        <f>TRUNC(+W41+W41*[2]Orçamento!$G$649/100,2)</f>
        <v>0</v>
      </c>
      <c r="X44" s="162"/>
      <c r="Y44" s="156"/>
      <c r="Z44" s="163"/>
      <c r="AA44" s="164">
        <f>+AA41+AA41*[1]Orçamentária!$G650/100</f>
        <v>0</v>
      </c>
      <c r="AB44" s="162"/>
      <c r="AC44" s="156"/>
      <c r="AD44" s="163"/>
      <c r="AE44" s="161">
        <f>+AE41+AE41*[1]Orçamentária!$G650/100</f>
        <v>0</v>
      </c>
      <c r="AF44" s="162"/>
      <c r="AG44" s="156"/>
      <c r="AH44" s="163"/>
      <c r="AI44" s="161">
        <f>TRUNC(+AI41+AI41*Orçamento!$G$289/100,2)</f>
        <v>0</v>
      </c>
      <c r="AJ44" s="162"/>
      <c r="AK44" s="156"/>
      <c r="AL44" s="163"/>
      <c r="AM44" s="161">
        <f>TRUNC(+AM41+AM41*Orçamento!$G$289/100,2)</f>
        <v>0</v>
      </c>
      <c r="AN44" s="162"/>
      <c r="AO44" s="156"/>
      <c r="AP44" s="163"/>
      <c r="AQ44" s="161">
        <f>TRUNC(+AQ41+AQ41*Orçamento!$G$289/100,2)</f>
        <v>0</v>
      </c>
      <c r="AR44" s="162"/>
      <c r="AS44" s="156"/>
      <c r="AT44" s="163"/>
      <c r="AU44" s="161">
        <f>TRUNC(+AU41+AU41*Orçamento!$G$289/100,2)</f>
        <v>0</v>
      </c>
      <c r="AV44" s="162"/>
      <c r="AW44" s="156"/>
      <c r="AX44" s="163"/>
      <c r="AY44" s="161">
        <f>TRUNC(+AY41+AY41*Orçamento!$G$289/100,2)</f>
        <v>0</v>
      </c>
      <c r="AZ44" s="162"/>
      <c r="BA44" s="156"/>
      <c r="BB44" s="163"/>
      <c r="BC44" s="161">
        <f>TRUNC(+BC41+BC41*Orçamento!$G$289/100,2)</f>
        <v>0</v>
      </c>
      <c r="BD44" s="162"/>
      <c r="BE44" s="156"/>
      <c r="BF44" s="163"/>
      <c r="BG44" s="161">
        <f>TRUNC(+BG41+BG41*Orçamento!$G$289/100,2)</f>
        <v>0</v>
      </c>
      <c r="BH44" s="162"/>
      <c r="BI44" s="156"/>
      <c r="BJ44" s="163"/>
      <c r="BK44" s="161">
        <f>TRUNC(+BK41+BK41*Orçamento!$G$289/100,2)</f>
        <v>0</v>
      </c>
      <c r="BL44" s="162"/>
      <c r="BM44" s="156"/>
      <c r="BN44" s="163"/>
      <c r="BO44" s="161">
        <f>TRUNC(+BO41+BO41*Orçamento!$G$289/100,2)</f>
        <v>0</v>
      </c>
      <c r="BP44" s="162"/>
      <c r="BQ44" s="156"/>
      <c r="BR44" s="163"/>
      <c r="BS44" s="161">
        <f>TRUNC(+BS41+BS41*Orçamento!$G$289/100,2)</f>
        <v>0</v>
      </c>
      <c r="BT44" s="162"/>
      <c r="BU44" s="156"/>
      <c r="BV44" s="163"/>
      <c r="BW44" s="161">
        <f>TRUNC(+BW41+BW41*Orçamento!$G$289/100,2)</f>
        <v>0</v>
      </c>
      <c r="BX44" s="162"/>
      <c r="BY44" s="156"/>
      <c r="BZ44" s="163"/>
      <c r="CA44" s="161">
        <f>+CA41+CA41*[1]Orçamentária!$G650/100</f>
        <v>0</v>
      </c>
      <c r="CB44" s="162"/>
      <c r="CC44" s="156"/>
      <c r="CD44" s="163"/>
      <c r="CE44" s="161">
        <f>+CE41+CE41*[1]Orçamentária!$G650/100</f>
        <v>0</v>
      </c>
      <c r="CF44" s="162"/>
      <c r="CG44" s="156"/>
      <c r="CH44" s="163"/>
      <c r="CI44" s="161">
        <f>+CI41+CI41*[1]Orçamentária!$G650/100</f>
        <v>0</v>
      </c>
      <c r="CJ44" s="162"/>
      <c r="CK44" s="156"/>
      <c r="CL44" s="163"/>
      <c r="CM44" s="161">
        <f>+CM41+CM41*[1]Orçamentária!$G650/100</f>
        <v>0</v>
      </c>
      <c r="CN44" s="162"/>
      <c r="CO44" s="156"/>
      <c r="CP44" s="163"/>
      <c r="CQ44" s="161">
        <f>+CQ41+CQ41*[1]Orçamentária!$G650/100</f>
        <v>0</v>
      </c>
      <c r="CR44" s="162"/>
      <c r="CS44" s="156"/>
      <c r="CT44" s="163"/>
      <c r="CU44" s="161">
        <f>+CU41+CU41*[1]Orçamentária!$G650/100</f>
        <v>0</v>
      </c>
      <c r="CV44" s="162"/>
      <c r="CW44" s="156"/>
      <c r="CX44" s="163"/>
      <c r="CZ44" s="71"/>
      <c r="DA44" s="71"/>
    </row>
    <row r="45" spans="1:110" s="139" customFormat="1" ht="10.9" customHeight="1">
      <c r="A45" s="152"/>
      <c r="B45" s="81" t="s">
        <v>601</v>
      </c>
      <c r="C45" s="153"/>
      <c r="D45" s="146">
        <f>TRUNC(+D39+D39*Orçamento!$G$289/100)</f>
        <v>0</v>
      </c>
      <c r="E45" s="146">
        <f>SUM(C44,D45)</f>
        <v>0</v>
      </c>
      <c r="F45" s="154"/>
      <c r="G45" s="155"/>
      <c r="H45" s="165"/>
      <c r="I45" s="166">
        <f>+I42+I42*[1]Orçamentária!$G650/100</f>
        <v>0</v>
      </c>
      <c r="J45" s="167"/>
      <c r="K45" s="159"/>
      <c r="L45" s="165"/>
      <c r="M45" s="166">
        <f>+M42+M42*[1]Orçamentária!$G650/100</f>
        <v>0</v>
      </c>
      <c r="N45" s="168"/>
      <c r="O45" s="155"/>
      <c r="P45" s="165"/>
      <c r="Q45" s="166">
        <f>+Q42+Q42*[1]Orçamentária!$G650/100</f>
        <v>0</v>
      </c>
      <c r="R45" s="167"/>
      <c r="S45" s="159"/>
      <c r="T45" s="165"/>
      <c r="U45" s="166">
        <f>+U42+U42*[1]Orçamentária!$G650/100</f>
        <v>0</v>
      </c>
      <c r="V45" s="168"/>
      <c r="W45" s="155"/>
      <c r="X45" s="165"/>
      <c r="Y45" s="166">
        <f>+Y42+Y42*[1]Orçamentária!$G650/100</f>
        <v>0</v>
      </c>
      <c r="Z45" s="167"/>
      <c r="AA45" s="159"/>
      <c r="AB45" s="165"/>
      <c r="AC45" s="166">
        <f>+AC42+AC42*[1]Orçamentária!$G650/100</f>
        <v>0</v>
      </c>
      <c r="AD45" s="167"/>
      <c r="AE45" s="155"/>
      <c r="AF45" s="165"/>
      <c r="AG45" s="166">
        <f>+AG42+AG42*[1]Orçamentária!$G650/100</f>
        <v>0</v>
      </c>
      <c r="AH45" s="167"/>
      <c r="AI45" s="155"/>
      <c r="AJ45" s="165"/>
      <c r="AK45" s="166">
        <f>+AK42+AK42*[1]Orçamentária!$G650/100</f>
        <v>0</v>
      </c>
      <c r="AL45" s="167"/>
      <c r="AM45" s="155"/>
      <c r="AN45" s="165"/>
      <c r="AO45" s="166">
        <f>+AO42+AO42*[1]Orçamentária!$G650/100</f>
        <v>0</v>
      </c>
      <c r="AP45" s="167"/>
      <c r="AQ45" s="155"/>
      <c r="AR45" s="165"/>
      <c r="AS45" s="166">
        <f>+AS42+AS42*[1]Orçamentária!$G650/100</f>
        <v>0</v>
      </c>
      <c r="AT45" s="167"/>
      <c r="AU45" s="155"/>
      <c r="AV45" s="165"/>
      <c r="AW45" s="166">
        <f>+AW42+AW42*[1]Orçamentária!$G650/100</f>
        <v>0</v>
      </c>
      <c r="AX45" s="167"/>
      <c r="AY45" s="155"/>
      <c r="AZ45" s="165"/>
      <c r="BA45" s="166">
        <f>+BA42+BA42*[1]Orçamentária!$G650/100</f>
        <v>0</v>
      </c>
      <c r="BB45" s="167"/>
      <c r="BC45" s="155"/>
      <c r="BD45" s="165"/>
      <c r="BE45" s="166">
        <f>+BE42+BE42*[1]Orçamentária!$G650/100</f>
        <v>0</v>
      </c>
      <c r="BF45" s="167"/>
      <c r="BG45" s="155"/>
      <c r="BH45" s="165"/>
      <c r="BI45" s="166">
        <f>+BI42+BI42*[1]Orçamentária!$G650/100</f>
        <v>0</v>
      </c>
      <c r="BJ45" s="167"/>
      <c r="BK45" s="155"/>
      <c r="BL45" s="165"/>
      <c r="BM45" s="166">
        <f>+BM42+BM42*[1]Orçamentária!$G650/100</f>
        <v>0</v>
      </c>
      <c r="BN45" s="167"/>
      <c r="BO45" s="155"/>
      <c r="BP45" s="165"/>
      <c r="BQ45" s="166">
        <f>+BQ42+BQ42*[1]Orçamentária!$G650/100</f>
        <v>0</v>
      </c>
      <c r="BR45" s="167"/>
      <c r="BS45" s="155"/>
      <c r="BT45" s="165"/>
      <c r="BU45" s="166">
        <f>+BU42+BU42*[1]Orçamentária!$G650/100</f>
        <v>0</v>
      </c>
      <c r="BV45" s="167"/>
      <c r="BW45" s="155"/>
      <c r="BX45" s="165"/>
      <c r="BY45" s="166">
        <f>+BY42+BY42*[1]Orçamentária!$G650/100</f>
        <v>0</v>
      </c>
      <c r="BZ45" s="167"/>
      <c r="CA45" s="155"/>
      <c r="CB45" s="165"/>
      <c r="CC45" s="166">
        <f>+CC42+CC42*[1]Orçamentária!$G650/100</f>
        <v>0</v>
      </c>
      <c r="CD45" s="167"/>
      <c r="CE45" s="155"/>
      <c r="CF45" s="165"/>
      <c r="CG45" s="166">
        <f>+CG42+CG42*[1]Orçamentária!$G650/100</f>
        <v>0</v>
      </c>
      <c r="CH45" s="167"/>
      <c r="CI45" s="155"/>
      <c r="CJ45" s="165"/>
      <c r="CK45" s="166">
        <f>+CK42+CK42*[1]Orçamentária!$G650/100</f>
        <v>0</v>
      </c>
      <c r="CL45" s="167"/>
      <c r="CM45" s="155"/>
      <c r="CN45" s="165"/>
      <c r="CO45" s="166">
        <f>+CO42+CO42*[1]Orçamentária!$G650/100</f>
        <v>0</v>
      </c>
      <c r="CP45" s="167"/>
      <c r="CQ45" s="155"/>
      <c r="CR45" s="165"/>
      <c r="CS45" s="166">
        <f>+CS42+CS42*[1]Orçamentária!$G650/100</f>
        <v>0</v>
      </c>
      <c r="CT45" s="167"/>
      <c r="CU45" s="155"/>
      <c r="CV45" s="165"/>
      <c r="CW45" s="166">
        <f>+CW42+CW42*[1]Orçamentária!$G650/100</f>
        <v>0</v>
      </c>
      <c r="CX45" s="167"/>
      <c r="CZ45" s="71"/>
      <c r="DA45" s="71"/>
    </row>
    <row r="46" spans="1:110" s="139" customFormat="1" ht="10.9" customHeight="1">
      <c r="A46" s="169"/>
      <c r="B46" s="170"/>
      <c r="C46" s="171"/>
      <c r="D46" s="172"/>
      <c r="E46" s="172"/>
      <c r="F46" s="172"/>
      <c r="G46" s="173"/>
      <c r="H46" s="174"/>
      <c r="I46" s="175"/>
      <c r="J46" s="176"/>
      <c r="K46" s="177"/>
      <c r="L46" s="174"/>
      <c r="M46" s="175"/>
      <c r="N46" s="178"/>
      <c r="O46" s="173"/>
      <c r="P46" s="174"/>
      <c r="Q46" s="175"/>
      <c r="R46" s="176"/>
      <c r="S46" s="177"/>
      <c r="T46" s="174"/>
      <c r="U46" s="175"/>
      <c r="V46" s="178"/>
      <c r="W46" s="173"/>
      <c r="X46" s="174"/>
      <c r="Y46" s="175"/>
      <c r="Z46" s="176"/>
      <c r="AA46" s="177"/>
      <c r="AB46" s="174"/>
      <c r="AC46" s="175"/>
      <c r="AD46" s="176"/>
      <c r="AE46" s="173"/>
      <c r="AF46" s="174"/>
      <c r="AG46" s="175"/>
      <c r="AH46" s="176"/>
      <c r="AI46" s="173"/>
      <c r="AJ46" s="174"/>
      <c r="AK46" s="175"/>
      <c r="AL46" s="176"/>
      <c r="AM46" s="173"/>
      <c r="AN46" s="174"/>
      <c r="AO46" s="175"/>
      <c r="AP46" s="176"/>
      <c r="AQ46" s="173"/>
      <c r="AR46" s="174"/>
      <c r="AS46" s="175"/>
      <c r="AT46" s="176"/>
      <c r="AU46" s="173"/>
      <c r="AV46" s="174"/>
      <c r="AW46" s="175"/>
      <c r="AX46" s="176"/>
      <c r="AY46" s="173"/>
      <c r="AZ46" s="174"/>
      <c r="BA46" s="175"/>
      <c r="BB46" s="176"/>
      <c r="BC46" s="173"/>
      <c r="BD46" s="174"/>
      <c r="BE46" s="175"/>
      <c r="BF46" s="176"/>
      <c r="BG46" s="173"/>
      <c r="BH46" s="174"/>
      <c r="BI46" s="175"/>
      <c r="BJ46" s="176"/>
      <c r="BK46" s="173"/>
      <c r="BL46" s="174"/>
      <c r="BM46" s="175"/>
      <c r="BN46" s="176"/>
      <c r="BO46" s="173"/>
      <c r="BP46" s="174"/>
      <c r="BQ46" s="175"/>
      <c r="BR46" s="176"/>
      <c r="BS46" s="173"/>
      <c r="BT46" s="174"/>
      <c r="BU46" s="175"/>
      <c r="BV46" s="176"/>
      <c r="BW46" s="173"/>
      <c r="BX46" s="174"/>
      <c r="BY46" s="175"/>
      <c r="BZ46" s="176"/>
      <c r="CA46" s="173"/>
      <c r="CB46" s="174"/>
      <c r="CC46" s="175"/>
      <c r="CD46" s="176"/>
      <c r="CE46" s="173"/>
      <c r="CF46" s="174"/>
      <c r="CG46" s="175"/>
      <c r="CH46" s="176"/>
      <c r="CI46" s="173"/>
      <c r="CJ46" s="174"/>
      <c r="CK46" s="175"/>
      <c r="CL46" s="176"/>
      <c r="CM46" s="173"/>
      <c r="CN46" s="174"/>
      <c r="CO46" s="175"/>
      <c r="CP46" s="176"/>
      <c r="CQ46" s="173"/>
      <c r="CR46" s="174"/>
      <c r="CS46" s="175"/>
      <c r="CT46" s="176"/>
      <c r="CU46" s="173"/>
      <c r="CV46" s="174"/>
      <c r="CW46" s="175"/>
      <c r="CX46" s="176"/>
      <c r="CZ46" s="71"/>
      <c r="DA46" s="71"/>
    </row>
    <row r="47" spans="1:110" s="139" customFormat="1" ht="10.9" customHeight="1">
      <c r="A47" s="169"/>
      <c r="B47" s="170" t="s">
        <v>602</v>
      </c>
      <c r="C47" s="171"/>
      <c r="D47" s="172"/>
      <c r="E47" s="172"/>
      <c r="F47" s="172"/>
      <c r="G47" s="181"/>
      <c r="H47" s="174"/>
      <c r="I47" s="175">
        <f>G30+I31+G44+I45</f>
        <v>0</v>
      </c>
      <c r="J47" s="176" t="e">
        <f>TRUNC((+I47/$E$48),6)</f>
        <v>#DIV/0!</v>
      </c>
      <c r="K47" s="182"/>
      <c r="L47" s="174"/>
      <c r="M47" s="175">
        <f>K30+M31+K44+M45</f>
        <v>0</v>
      </c>
      <c r="N47" s="178" t="e">
        <f>TRUNC((+M47/$E$48),6)</f>
        <v>#DIV/0!</v>
      </c>
      <c r="O47" s="181"/>
      <c r="P47" s="174"/>
      <c r="Q47" s="175">
        <f>O30+Q31+O44+Q45</f>
        <v>0</v>
      </c>
      <c r="R47" s="176" t="e">
        <f>TRUNC((+Q47/$E$48),6)</f>
        <v>#DIV/0!</v>
      </c>
      <c r="S47" s="182"/>
      <c r="T47" s="174"/>
      <c r="U47" s="175">
        <f>S30+U31+S44+U45</f>
        <v>0</v>
      </c>
      <c r="V47" s="178" t="e">
        <f>TRUNC((+U47/$E$48),6)</f>
        <v>#DIV/0!</v>
      </c>
      <c r="W47" s="181"/>
      <c r="X47" s="174"/>
      <c r="Y47" s="175">
        <f>W30+Y31+W44+Y45</f>
        <v>0</v>
      </c>
      <c r="Z47" s="176" t="e">
        <f>TRUNC((+Y47/$E$48),6)</f>
        <v>#DIV/0!</v>
      </c>
      <c r="AA47" s="182"/>
      <c r="AB47" s="174"/>
      <c r="AC47" s="175">
        <f>AA30+AC31+AA44+AC45</f>
        <v>0</v>
      </c>
      <c r="AD47" s="176" t="e">
        <f>TRUNC((+AC47/$E$48),6)</f>
        <v>#DIV/0!</v>
      </c>
      <c r="AE47" s="181"/>
      <c r="AF47" s="174"/>
      <c r="AG47" s="175">
        <f>AE30+AG31+AE44+AG45</f>
        <v>0</v>
      </c>
      <c r="AH47" s="176" t="e">
        <f>TRUNC((+AG47/$E$48),6)</f>
        <v>#DIV/0!</v>
      </c>
      <c r="AI47" s="181"/>
      <c r="AJ47" s="174"/>
      <c r="AK47" s="175">
        <f>AI30+AK31+AI44+AK45</f>
        <v>0</v>
      </c>
      <c r="AL47" s="176" t="e">
        <f>TRUNC((+AK47/$E$48),6)</f>
        <v>#DIV/0!</v>
      </c>
      <c r="AM47" s="181"/>
      <c r="AN47" s="174"/>
      <c r="AO47" s="175">
        <f>AM30+AO31+AM44+AO45</f>
        <v>0</v>
      </c>
      <c r="AP47" s="176" t="e">
        <f>TRUNC((+AO47/$E$48),6)</f>
        <v>#DIV/0!</v>
      </c>
      <c r="AQ47" s="181"/>
      <c r="AR47" s="174"/>
      <c r="AS47" s="175">
        <f>AQ30+AS31+AQ44+AS45</f>
        <v>0</v>
      </c>
      <c r="AT47" s="176" t="e">
        <f>TRUNC((+AS47/$E$48),6)</f>
        <v>#DIV/0!</v>
      </c>
      <c r="AU47" s="181"/>
      <c r="AV47" s="174"/>
      <c r="AW47" s="175">
        <f>AU30+AW31+AU44+AW45</f>
        <v>0</v>
      </c>
      <c r="AX47" s="176" t="e">
        <f>TRUNC((+AW47/$E$48),6)</f>
        <v>#DIV/0!</v>
      </c>
      <c r="AY47" s="181"/>
      <c r="AZ47" s="174"/>
      <c r="BA47" s="175">
        <f>AY30+BA31+AY44+BA45</f>
        <v>0</v>
      </c>
      <c r="BB47" s="176" t="e">
        <f>TRUNC((+BA47/$E$48),6)</f>
        <v>#DIV/0!</v>
      </c>
      <c r="BC47" s="181"/>
      <c r="BD47" s="174"/>
      <c r="BE47" s="175">
        <f>BC30+BE31+BC44+BE45</f>
        <v>0</v>
      </c>
      <c r="BF47" s="176" t="e">
        <f>TRUNC((+BE47/$E$48),6)</f>
        <v>#DIV/0!</v>
      </c>
      <c r="BG47" s="181"/>
      <c r="BH47" s="174"/>
      <c r="BI47" s="175">
        <f>BG30+BI31+BG44+BI45</f>
        <v>0</v>
      </c>
      <c r="BJ47" s="176" t="e">
        <f>TRUNC((+BI47/$E$48),6)</f>
        <v>#DIV/0!</v>
      </c>
      <c r="BK47" s="181"/>
      <c r="BL47" s="174"/>
      <c r="BM47" s="175">
        <f>BK30+BM31+BK44+BM45</f>
        <v>0</v>
      </c>
      <c r="BN47" s="176" t="e">
        <f>TRUNC((+BM47/$E$48),6)</f>
        <v>#DIV/0!</v>
      </c>
      <c r="BO47" s="181"/>
      <c r="BP47" s="174"/>
      <c r="BQ47" s="175">
        <f>BO30+BQ31+BO44+BQ45</f>
        <v>0</v>
      </c>
      <c r="BR47" s="176" t="e">
        <f>TRUNC((+BQ47/$E$48),6)</f>
        <v>#DIV/0!</v>
      </c>
      <c r="BS47" s="181"/>
      <c r="BT47" s="174"/>
      <c r="BU47" s="175">
        <f>BS30+BU31+BS44+BU45</f>
        <v>0</v>
      </c>
      <c r="BV47" s="176" t="e">
        <f>TRUNC((+BU47/$E$48),6)</f>
        <v>#DIV/0!</v>
      </c>
      <c r="BW47" s="181"/>
      <c r="BX47" s="174"/>
      <c r="BY47" s="175">
        <f>BW30+BY31+BW44+BY45</f>
        <v>0</v>
      </c>
      <c r="BZ47" s="176" t="e">
        <f>TRUNC((+BY47/$E$48),6)</f>
        <v>#DIV/0!</v>
      </c>
      <c r="CA47" s="181"/>
      <c r="CB47" s="174"/>
      <c r="CC47" s="175">
        <f>CA30+CC31+CA44+CC45</f>
        <v>0</v>
      </c>
      <c r="CD47" s="176" t="e">
        <f>TRUNC((+CC47/$E$48),6)</f>
        <v>#DIV/0!</v>
      </c>
      <c r="CE47" s="181"/>
      <c r="CF47" s="174"/>
      <c r="CG47" s="175">
        <f>CE30+CG31+CE44+CG45</f>
        <v>0</v>
      </c>
      <c r="CH47" s="176" t="e">
        <f>TRUNC((+CG47/$E$48),6)</f>
        <v>#DIV/0!</v>
      </c>
      <c r="CI47" s="181"/>
      <c r="CJ47" s="174"/>
      <c r="CK47" s="175">
        <f>CI30+CK31+CI44+CK45</f>
        <v>0</v>
      </c>
      <c r="CL47" s="176" t="e">
        <f>TRUNC((+CK47/$E$48),6)</f>
        <v>#DIV/0!</v>
      </c>
      <c r="CM47" s="181"/>
      <c r="CN47" s="174"/>
      <c r="CO47" s="175">
        <f>CM30+CO31+CM44+CO45</f>
        <v>0</v>
      </c>
      <c r="CP47" s="176" t="e">
        <f>TRUNC((+CO47/$E$48),6)</f>
        <v>#DIV/0!</v>
      </c>
      <c r="CQ47" s="181"/>
      <c r="CR47" s="174"/>
      <c r="CS47" s="175">
        <f>CQ30+CS31+CQ44+CS45</f>
        <v>0</v>
      </c>
      <c r="CT47" s="176" t="e">
        <f>TRUNC((+CS47/$E$48),6)</f>
        <v>#DIV/0!</v>
      </c>
      <c r="CU47" s="181"/>
      <c r="CV47" s="174"/>
      <c r="CW47" s="175">
        <f>CU30+CW31+CU44+CW45</f>
        <v>0</v>
      </c>
      <c r="CX47" s="176" t="e">
        <f>TRUNC((+CW47/$E$48),6)</f>
        <v>#DIV/0!</v>
      </c>
      <c r="CZ47" s="71"/>
      <c r="DA47" s="131" t="e">
        <f>+CX47+CT47+CP47+CL47+CH47+CD47+BZ47+BV47+BR47+BN47+BJ47+BF47+BB47+AX47+AT47+AP47+AL47+AH47+AD47+Z47+V47+R47+N47+J47</f>
        <v>#DIV/0!</v>
      </c>
    </row>
    <row r="48" spans="1:110" s="139" customFormat="1" ht="10.9" customHeight="1">
      <c r="A48" s="169"/>
      <c r="B48" s="170" t="s">
        <v>603</v>
      </c>
      <c r="C48" s="171"/>
      <c r="D48" s="172"/>
      <c r="E48" s="147">
        <f>SUM(E31+E45)</f>
        <v>0</v>
      </c>
      <c r="F48" s="172"/>
      <c r="G48" s="181"/>
      <c r="H48" s="174"/>
      <c r="I48" s="175">
        <f>+I47</f>
        <v>0</v>
      </c>
      <c r="J48" s="176" t="e">
        <f>+J47</f>
        <v>#DIV/0!</v>
      </c>
      <c r="K48" s="182"/>
      <c r="L48" s="174"/>
      <c r="M48" s="175">
        <f>TRUNC(+M47+I48,3)</f>
        <v>0</v>
      </c>
      <c r="N48" s="178" t="e">
        <f>+N47+J48</f>
        <v>#DIV/0!</v>
      </c>
      <c r="O48" s="181"/>
      <c r="P48" s="174"/>
      <c r="Q48" s="175">
        <v>0</v>
      </c>
      <c r="R48" s="176" t="e">
        <f>+R47+N48</f>
        <v>#DIV/0!</v>
      </c>
      <c r="S48" s="182"/>
      <c r="T48" s="174"/>
      <c r="U48" s="175">
        <f>TRUNC(+U47+Q48,3)</f>
        <v>0</v>
      </c>
      <c r="V48" s="178" t="e">
        <f>+V47+R48</f>
        <v>#DIV/0!</v>
      </c>
      <c r="W48" s="181"/>
      <c r="X48" s="174"/>
      <c r="Y48" s="175">
        <f>+Y47+U48+0.04</f>
        <v>0.04</v>
      </c>
      <c r="Z48" s="176" t="e">
        <f>+Z47+V48</f>
        <v>#DIV/0!</v>
      </c>
      <c r="AA48" s="182"/>
      <c r="AB48" s="174"/>
      <c r="AC48" s="175">
        <f>+AC47+Y48</f>
        <v>0.04</v>
      </c>
      <c r="AD48" s="176" t="e">
        <f>+AD47+Z48</f>
        <v>#DIV/0!</v>
      </c>
      <c r="AE48" s="181"/>
      <c r="AF48" s="174"/>
      <c r="AG48" s="175">
        <f>+AG47+AC48</f>
        <v>0.04</v>
      </c>
      <c r="AH48" s="176" t="e">
        <f>+AH47+AD48</f>
        <v>#DIV/0!</v>
      </c>
      <c r="AI48" s="181"/>
      <c r="AJ48" s="174"/>
      <c r="AK48" s="175">
        <f>+AK47+AG48</f>
        <v>0.04</v>
      </c>
      <c r="AL48" s="176" t="e">
        <f>+AL47+AH48</f>
        <v>#DIV/0!</v>
      </c>
      <c r="AM48" s="181"/>
      <c r="AN48" s="174"/>
      <c r="AO48" s="175">
        <f>+AO47+AK48</f>
        <v>0.04</v>
      </c>
      <c r="AP48" s="176" t="e">
        <f>+AP47+AL48</f>
        <v>#DIV/0!</v>
      </c>
      <c r="AQ48" s="181"/>
      <c r="AR48" s="174"/>
      <c r="AS48" s="175">
        <f>+AS47+AO48</f>
        <v>0.04</v>
      </c>
      <c r="AT48" s="176" t="e">
        <f>+AT47+AP48</f>
        <v>#DIV/0!</v>
      </c>
      <c r="AU48" s="181"/>
      <c r="AV48" s="174"/>
      <c r="AW48" s="175">
        <f>+AW47+AS48</f>
        <v>0.04</v>
      </c>
      <c r="AX48" s="176" t="e">
        <f>+AX47+AT48</f>
        <v>#DIV/0!</v>
      </c>
      <c r="AY48" s="181"/>
      <c r="AZ48" s="174"/>
      <c r="BA48" s="175">
        <f>+BA47+AW48</f>
        <v>0.04</v>
      </c>
      <c r="BB48" s="176" t="e">
        <f>+BB47+AX48</f>
        <v>#DIV/0!</v>
      </c>
      <c r="BC48" s="181"/>
      <c r="BD48" s="174"/>
      <c r="BE48" s="175">
        <f>+BE47+BA48</f>
        <v>0.04</v>
      </c>
      <c r="BF48" s="176" t="e">
        <f>+BF47+BB48</f>
        <v>#DIV/0!</v>
      </c>
      <c r="BG48" s="181"/>
      <c r="BH48" s="174"/>
      <c r="BI48" s="175">
        <f>+BI47+BE48</f>
        <v>0.04</v>
      </c>
      <c r="BJ48" s="176" t="e">
        <f>+BJ47+BF48</f>
        <v>#DIV/0!</v>
      </c>
      <c r="BK48" s="181"/>
      <c r="BL48" s="174"/>
      <c r="BM48" s="175">
        <f>+BM47+BI48</f>
        <v>0.04</v>
      </c>
      <c r="BN48" s="176" t="e">
        <f>+BN47+BJ48</f>
        <v>#DIV/0!</v>
      </c>
      <c r="BO48" s="181"/>
      <c r="BP48" s="174"/>
      <c r="BQ48" s="175">
        <f>+BQ47+BM48</f>
        <v>0.04</v>
      </c>
      <c r="BR48" s="176" t="e">
        <f>+BR47+BN48</f>
        <v>#DIV/0!</v>
      </c>
      <c r="BS48" s="181"/>
      <c r="BT48" s="174"/>
      <c r="BU48" s="175">
        <f>+BU47+BQ48</f>
        <v>0.04</v>
      </c>
      <c r="BV48" s="176" t="e">
        <f>+BV47+BR48</f>
        <v>#DIV/0!</v>
      </c>
      <c r="BW48" s="181"/>
      <c r="BX48" s="174"/>
      <c r="BY48" s="175">
        <f>+BY47+BU48</f>
        <v>0.04</v>
      </c>
      <c r="BZ48" s="176" t="e">
        <f>+BZ47+BV48</f>
        <v>#DIV/0!</v>
      </c>
      <c r="CA48" s="181"/>
      <c r="CB48" s="174"/>
      <c r="CC48" s="175">
        <f>+CC47+BY48</f>
        <v>0.04</v>
      </c>
      <c r="CD48" s="176" t="e">
        <f>+CD47+BZ48</f>
        <v>#DIV/0!</v>
      </c>
      <c r="CE48" s="181"/>
      <c r="CF48" s="174"/>
      <c r="CG48" s="175">
        <f>+CG47+CC48</f>
        <v>0.04</v>
      </c>
      <c r="CH48" s="176" t="e">
        <f>+CH47+CD48</f>
        <v>#DIV/0!</v>
      </c>
      <c r="CI48" s="181"/>
      <c r="CJ48" s="174"/>
      <c r="CK48" s="175">
        <f>+CK47+CG48</f>
        <v>0.04</v>
      </c>
      <c r="CL48" s="176" t="e">
        <f>+CL47+CH48</f>
        <v>#DIV/0!</v>
      </c>
      <c r="CM48" s="181"/>
      <c r="CN48" s="174"/>
      <c r="CO48" s="175">
        <f>+CO47+CK48</f>
        <v>0.04</v>
      </c>
      <c r="CP48" s="176" t="e">
        <f>+CP47+CL48</f>
        <v>#DIV/0!</v>
      </c>
      <c r="CQ48" s="181"/>
      <c r="CR48" s="174"/>
      <c r="CS48" s="175">
        <f>+CS47+CO48</f>
        <v>0.04</v>
      </c>
      <c r="CT48" s="176" t="e">
        <f>+CT47+CP48</f>
        <v>#DIV/0!</v>
      </c>
      <c r="CU48" s="181"/>
      <c r="CV48" s="174"/>
      <c r="CW48" s="175">
        <f>+CW47+CS48</f>
        <v>0.04</v>
      </c>
      <c r="CX48" s="176" t="e">
        <f>+CX47+CT48</f>
        <v>#DIV/0!</v>
      </c>
      <c r="CZ48" s="71"/>
      <c r="DA48" s="71"/>
    </row>
    <row r="49" spans="1:105" s="139" customFormat="1" ht="10.9" customHeight="1" thickBot="1">
      <c r="A49" s="183"/>
      <c r="B49" s="184"/>
      <c r="C49" s="185"/>
      <c r="D49" s="186"/>
      <c r="E49" s="186"/>
      <c r="F49" s="186"/>
      <c r="G49" s="187"/>
      <c r="H49" s="188"/>
      <c r="I49" s="188"/>
      <c r="J49" s="189"/>
      <c r="K49" s="190"/>
      <c r="L49" s="188"/>
      <c r="M49" s="188"/>
      <c r="N49" s="191"/>
      <c r="O49" s="187"/>
      <c r="P49" s="188"/>
      <c r="Q49" s="188"/>
      <c r="R49" s="189"/>
      <c r="S49" s="190"/>
      <c r="T49" s="188"/>
      <c r="U49" s="188"/>
      <c r="V49" s="191"/>
      <c r="W49" s="187"/>
      <c r="X49" s="188"/>
      <c r="Y49" s="188"/>
      <c r="Z49" s="189"/>
      <c r="AA49" s="190"/>
      <c r="AB49" s="188"/>
      <c r="AC49" s="188"/>
      <c r="AD49" s="189"/>
      <c r="AE49" s="187"/>
      <c r="AF49" s="188"/>
      <c r="AG49" s="188"/>
      <c r="AH49" s="189"/>
      <c r="AI49" s="187"/>
      <c r="AJ49" s="188"/>
      <c r="AK49" s="188"/>
      <c r="AL49" s="189"/>
      <c r="AM49" s="187"/>
      <c r="AN49" s="188"/>
      <c r="AO49" s="188"/>
      <c r="AP49" s="189"/>
      <c r="AQ49" s="187"/>
      <c r="AR49" s="188"/>
      <c r="AS49" s="188"/>
      <c r="AT49" s="189"/>
      <c r="AU49" s="187"/>
      <c r="AV49" s="188"/>
      <c r="AW49" s="188"/>
      <c r="AX49" s="189"/>
      <c r="AY49" s="187"/>
      <c r="AZ49" s="188"/>
      <c r="BA49" s="188"/>
      <c r="BB49" s="189"/>
      <c r="BC49" s="187"/>
      <c r="BD49" s="188"/>
      <c r="BE49" s="188"/>
      <c r="BF49" s="189"/>
      <c r="BG49" s="187"/>
      <c r="BH49" s="188"/>
      <c r="BI49" s="188"/>
      <c r="BJ49" s="189"/>
      <c r="BK49" s="187"/>
      <c r="BL49" s="188"/>
      <c r="BM49" s="188"/>
      <c r="BN49" s="189"/>
      <c r="BO49" s="187"/>
      <c r="BP49" s="188"/>
      <c r="BQ49" s="188"/>
      <c r="BR49" s="189"/>
      <c r="BS49" s="187"/>
      <c r="BT49" s="188"/>
      <c r="BU49" s="188"/>
      <c r="BV49" s="189"/>
      <c r="BW49" s="187"/>
      <c r="BX49" s="188"/>
      <c r="BY49" s="188"/>
      <c r="BZ49" s="189"/>
      <c r="CA49" s="187"/>
      <c r="CB49" s="188"/>
      <c r="CC49" s="188"/>
      <c r="CD49" s="189"/>
      <c r="CE49" s="187"/>
      <c r="CF49" s="188"/>
      <c r="CG49" s="188"/>
      <c r="CH49" s="189"/>
      <c r="CI49" s="187"/>
      <c r="CJ49" s="188"/>
      <c r="CK49" s="188"/>
      <c r="CL49" s="189"/>
      <c r="CM49" s="187"/>
      <c r="CN49" s="188"/>
      <c r="CO49" s="188"/>
      <c r="CP49" s="189"/>
      <c r="CQ49" s="187"/>
      <c r="CR49" s="188"/>
      <c r="CS49" s="188"/>
      <c r="CT49" s="189"/>
      <c r="CU49" s="187"/>
      <c r="CV49" s="188"/>
      <c r="CW49" s="188"/>
      <c r="CX49" s="189"/>
      <c r="CZ49" s="71"/>
      <c r="DA49" s="71"/>
    </row>
    <row r="50" spans="1:105" ht="10.9" customHeight="1"/>
    <row r="51" spans="1:105">
      <c r="B51" s="53" t="s">
        <v>604</v>
      </c>
      <c r="C51" s="54" t="s">
        <v>553</v>
      </c>
      <c r="D51" s="55"/>
      <c r="E51" s="56"/>
      <c r="F51" s="57"/>
      <c r="J51" s="192"/>
    </row>
    <row r="52" spans="1:105" s="193" customFormat="1" ht="10.15">
      <c r="B52" s="58" t="s">
        <v>605</v>
      </c>
      <c r="C52" s="209" t="s">
        <v>555</v>
      </c>
      <c r="D52" s="59"/>
      <c r="E52" s="60"/>
      <c r="F52" s="61"/>
      <c r="J52" s="192"/>
      <c r="K52" s="192"/>
      <c r="L52" s="192"/>
      <c r="Y52" s="192"/>
    </row>
    <row r="53" spans="1:105" s="193" customFormat="1" ht="10.15">
      <c r="B53" s="58" t="s">
        <v>606</v>
      </c>
      <c r="C53" s="62"/>
      <c r="D53" s="59"/>
      <c r="E53" s="60"/>
      <c r="F53" s="61"/>
      <c r="J53" s="192"/>
      <c r="L53" s="192"/>
    </row>
    <row r="54" spans="1:105" s="193" customFormat="1" ht="10.15">
      <c r="L54" s="192"/>
    </row>
    <row r="55" spans="1:105" s="193" customFormat="1" ht="10.15">
      <c r="L55" s="192"/>
    </row>
    <row r="56" spans="1:105" s="193" customFormat="1" ht="10.15">
      <c r="D56" s="194"/>
      <c r="E56" s="195" t="s">
        <v>556</v>
      </c>
      <c r="F56" s="194"/>
      <c r="L56" s="192"/>
    </row>
    <row r="58" spans="1:105" ht="15.6">
      <c r="B58" s="65"/>
      <c r="C58" s="196"/>
      <c r="D58" s="196"/>
      <c r="E58" s="196"/>
      <c r="F58" s="196"/>
      <c r="G58" s="196"/>
      <c r="H58" s="196"/>
      <c r="I58" s="196"/>
      <c r="J58" s="196"/>
    </row>
    <row r="59" spans="1:105">
      <c r="B59" s="65"/>
      <c r="C59" s="66"/>
    </row>
    <row r="60" spans="1:105" s="198" customFormat="1" ht="12">
      <c r="A60" s="197"/>
      <c r="D60" s="199"/>
      <c r="E60" s="199"/>
      <c r="F60" s="199"/>
      <c r="G60" s="200"/>
      <c r="H60" s="201" t="s">
        <v>607</v>
      </c>
      <c r="I60" s="202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03"/>
      <c r="AK60" s="203"/>
      <c r="AL60" s="203"/>
      <c r="AM60" s="203"/>
      <c r="AN60" s="203"/>
      <c r="AO60" s="203"/>
      <c r="AP60" s="203"/>
      <c r="AQ60" s="203"/>
      <c r="AR60" s="203"/>
      <c r="AS60" s="203"/>
      <c r="AT60" s="203"/>
      <c r="AU60" s="203"/>
      <c r="AV60" s="203"/>
      <c r="AW60" s="203"/>
      <c r="AX60" s="203"/>
      <c r="AY60" s="203"/>
      <c r="AZ60" s="203"/>
      <c r="BA60" s="203"/>
      <c r="BB60" s="203"/>
      <c r="BC60" s="203"/>
      <c r="BD60" s="203"/>
      <c r="BE60" s="203"/>
      <c r="BF60" s="203"/>
      <c r="BG60" s="203"/>
      <c r="BH60" s="203"/>
      <c r="BI60" s="203"/>
      <c r="BJ60" s="203"/>
      <c r="BK60" s="203"/>
      <c r="BL60" s="203"/>
      <c r="BM60" s="203"/>
      <c r="BN60" s="203"/>
      <c r="BO60" s="203"/>
      <c r="BP60" s="203"/>
      <c r="BQ60" s="203"/>
      <c r="BR60" s="203"/>
      <c r="BS60" s="203"/>
      <c r="BT60" s="203"/>
      <c r="BU60" s="203"/>
      <c r="BV60" s="203"/>
      <c r="BW60" s="203"/>
      <c r="BX60" s="203"/>
      <c r="BY60" s="203"/>
      <c r="BZ60" s="203"/>
      <c r="CA60" s="203"/>
      <c r="CB60" s="203"/>
      <c r="CC60" s="203"/>
      <c r="CD60" s="203"/>
      <c r="CE60" s="203"/>
      <c r="CF60" s="203"/>
      <c r="CG60" s="203"/>
      <c r="CH60" s="203"/>
      <c r="CI60" s="203"/>
      <c r="CJ60" s="203"/>
      <c r="CK60" s="203"/>
      <c r="CL60" s="203"/>
      <c r="CM60" s="203"/>
      <c r="CN60" s="203"/>
      <c r="CO60" s="203"/>
      <c r="CP60" s="203"/>
      <c r="CQ60" s="203"/>
      <c r="CR60" s="203"/>
      <c r="CS60" s="203"/>
      <c r="CT60" s="203"/>
      <c r="CU60" s="203"/>
      <c r="CV60" s="203"/>
      <c r="CW60" s="203"/>
      <c r="CX60" s="203"/>
      <c r="CZ60" s="203"/>
      <c r="DA60" s="203"/>
    </row>
    <row r="61" spans="1:105" s="198" customFormat="1" ht="12">
      <c r="A61" s="197"/>
      <c r="B61" s="201"/>
      <c r="D61" s="199"/>
      <c r="E61" s="199"/>
      <c r="F61" s="199"/>
      <c r="G61" s="200"/>
      <c r="H61" s="204" t="s">
        <v>608</v>
      </c>
      <c r="I61" s="202"/>
      <c r="J61" s="203"/>
      <c r="K61" s="203"/>
      <c r="L61" s="203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3"/>
      <c r="AA61" s="203"/>
      <c r="AB61" s="203"/>
      <c r="AC61" s="203"/>
      <c r="AD61" s="203"/>
      <c r="AE61" s="203"/>
      <c r="AF61" s="203"/>
      <c r="AG61" s="203"/>
      <c r="AH61" s="203"/>
      <c r="AI61" s="203"/>
      <c r="AJ61" s="203"/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203"/>
      <c r="AY61" s="203"/>
      <c r="AZ61" s="203"/>
      <c r="BA61" s="203"/>
      <c r="BB61" s="203"/>
      <c r="BC61" s="203"/>
      <c r="BD61" s="203"/>
      <c r="BE61" s="203"/>
      <c r="BF61" s="203"/>
      <c r="BG61" s="203"/>
      <c r="BH61" s="203"/>
      <c r="BI61" s="203"/>
      <c r="BJ61" s="203"/>
      <c r="BK61" s="203"/>
      <c r="BL61" s="203"/>
      <c r="BM61" s="203"/>
      <c r="BN61" s="203"/>
      <c r="BO61" s="203"/>
      <c r="BP61" s="203"/>
      <c r="BQ61" s="203"/>
      <c r="BR61" s="203"/>
      <c r="BS61" s="203"/>
      <c r="BT61" s="203"/>
      <c r="BU61" s="203"/>
      <c r="BV61" s="203"/>
      <c r="BW61" s="203"/>
      <c r="BX61" s="203"/>
      <c r="BY61" s="203"/>
      <c r="BZ61" s="203"/>
      <c r="CA61" s="203"/>
      <c r="CB61" s="203"/>
      <c r="CC61" s="203"/>
      <c r="CD61" s="203"/>
      <c r="CE61" s="203"/>
      <c r="CF61" s="203"/>
      <c r="CG61" s="203"/>
      <c r="CH61" s="203"/>
      <c r="CI61" s="203"/>
      <c r="CJ61" s="203"/>
      <c r="CK61" s="203"/>
      <c r="CL61" s="203"/>
      <c r="CM61" s="203"/>
      <c r="CN61" s="203"/>
      <c r="CO61" s="203"/>
      <c r="CP61" s="203"/>
      <c r="CQ61" s="203"/>
      <c r="CR61" s="203"/>
      <c r="CS61" s="203"/>
      <c r="CT61" s="203"/>
      <c r="CU61" s="203"/>
      <c r="CV61" s="203"/>
      <c r="CW61" s="203"/>
      <c r="CX61" s="203"/>
      <c r="CZ61" s="203"/>
      <c r="DA61" s="203"/>
    </row>
    <row r="62" spans="1:105" s="198" customFormat="1" ht="12">
      <c r="A62" s="197"/>
      <c r="B62" s="201"/>
      <c r="D62" s="199"/>
      <c r="E62" s="199"/>
      <c r="F62" s="199"/>
      <c r="G62" s="200"/>
      <c r="H62" s="204" t="s">
        <v>609</v>
      </c>
      <c r="I62" s="202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03"/>
      <c r="BA62" s="203"/>
      <c r="BB62" s="203"/>
      <c r="BC62" s="203"/>
      <c r="BD62" s="203"/>
      <c r="BE62" s="203"/>
      <c r="BF62" s="203"/>
      <c r="BG62" s="203"/>
      <c r="BH62" s="203"/>
      <c r="BI62" s="203"/>
      <c r="BJ62" s="203"/>
      <c r="BK62" s="203"/>
      <c r="BL62" s="203"/>
      <c r="BM62" s="203"/>
      <c r="BN62" s="203"/>
      <c r="BO62" s="203"/>
      <c r="BP62" s="203"/>
      <c r="BQ62" s="203"/>
      <c r="BR62" s="203"/>
      <c r="BS62" s="203"/>
      <c r="BT62" s="203"/>
      <c r="BU62" s="203"/>
      <c r="BV62" s="203"/>
      <c r="BW62" s="203"/>
      <c r="BX62" s="203"/>
      <c r="BY62" s="203"/>
      <c r="BZ62" s="203"/>
      <c r="CA62" s="203"/>
      <c r="CB62" s="203"/>
      <c r="CC62" s="203"/>
      <c r="CD62" s="203"/>
      <c r="CE62" s="203"/>
      <c r="CF62" s="203"/>
      <c r="CG62" s="203"/>
      <c r="CH62" s="203"/>
      <c r="CI62" s="203"/>
      <c r="CJ62" s="203"/>
      <c r="CK62" s="203"/>
      <c r="CL62" s="203"/>
      <c r="CM62" s="203"/>
      <c r="CN62" s="203"/>
      <c r="CO62" s="203"/>
      <c r="CP62" s="203"/>
      <c r="CQ62" s="203"/>
      <c r="CR62" s="203"/>
      <c r="CS62" s="203"/>
      <c r="CT62" s="203"/>
      <c r="CU62" s="203"/>
      <c r="CV62" s="203"/>
      <c r="CW62" s="203"/>
      <c r="CX62" s="203"/>
      <c r="CZ62" s="203"/>
      <c r="DA62" s="203"/>
    </row>
    <row r="63" spans="1:105" s="198" customFormat="1" ht="12">
      <c r="A63" s="197"/>
      <c r="B63" s="201"/>
      <c r="D63" s="199"/>
      <c r="E63" s="199"/>
      <c r="F63" s="199"/>
      <c r="G63" s="200"/>
      <c r="H63" s="204" t="s">
        <v>610</v>
      </c>
      <c r="I63" s="202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3"/>
      <c r="BG63" s="203"/>
      <c r="BH63" s="203"/>
      <c r="BI63" s="203"/>
      <c r="BJ63" s="203"/>
      <c r="BK63" s="203"/>
      <c r="BL63" s="203"/>
      <c r="BM63" s="203"/>
      <c r="BN63" s="203"/>
      <c r="BO63" s="203"/>
      <c r="BP63" s="203"/>
      <c r="BQ63" s="203"/>
      <c r="BR63" s="203"/>
      <c r="BS63" s="203"/>
      <c r="BT63" s="203"/>
      <c r="BU63" s="203"/>
      <c r="BV63" s="203"/>
      <c r="BW63" s="203"/>
      <c r="BX63" s="203"/>
      <c r="BY63" s="203"/>
      <c r="BZ63" s="203"/>
      <c r="CA63" s="203"/>
      <c r="CB63" s="203"/>
      <c r="CC63" s="203"/>
      <c r="CD63" s="203"/>
      <c r="CE63" s="203"/>
      <c r="CF63" s="203"/>
      <c r="CG63" s="203"/>
      <c r="CH63" s="203"/>
      <c r="CI63" s="203"/>
      <c r="CJ63" s="203"/>
      <c r="CK63" s="203"/>
      <c r="CL63" s="203"/>
      <c r="CM63" s="203"/>
      <c r="CN63" s="203"/>
      <c r="CO63" s="203"/>
      <c r="CP63" s="203"/>
      <c r="CQ63" s="203"/>
      <c r="CR63" s="203"/>
      <c r="CS63" s="203"/>
      <c r="CT63" s="203"/>
      <c r="CU63" s="203"/>
      <c r="CV63" s="203"/>
      <c r="CW63" s="203"/>
      <c r="CX63" s="203"/>
      <c r="CZ63" s="203"/>
      <c r="DA63" s="203"/>
    </row>
    <row r="64" spans="1:105" s="198" customFormat="1" ht="12">
      <c r="A64" s="197"/>
      <c r="B64" s="201"/>
      <c r="D64" s="199"/>
      <c r="E64" s="199"/>
      <c r="F64" s="199"/>
      <c r="G64" s="200"/>
      <c r="H64" s="204" t="s">
        <v>611</v>
      </c>
      <c r="I64" s="202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03"/>
      <c r="AG64" s="203"/>
      <c r="AH64" s="203"/>
      <c r="AI64" s="203"/>
      <c r="AJ64" s="203"/>
      <c r="AK64" s="203"/>
      <c r="AL64" s="203"/>
      <c r="AM64" s="203"/>
      <c r="AN64" s="203"/>
      <c r="AO64" s="203"/>
      <c r="AP64" s="203"/>
      <c r="AQ64" s="203"/>
      <c r="AR64" s="203"/>
      <c r="AS64" s="203"/>
      <c r="AT64" s="203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3"/>
      <c r="BG64" s="203"/>
      <c r="BH64" s="203"/>
      <c r="BI64" s="203"/>
      <c r="BJ64" s="203"/>
      <c r="BK64" s="203"/>
      <c r="BL64" s="203"/>
      <c r="BM64" s="203"/>
      <c r="BN64" s="203"/>
      <c r="BO64" s="203"/>
      <c r="BP64" s="203"/>
      <c r="BQ64" s="203"/>
      <c r="BR64" s="203"/>
      <c r="BS64" s="203"/>
      <c r="BT64" s="203"/>
      <c r="BU64" s="203"/>
      <c r="BV64" s="203"/>
      <c r="BW64" s="203"/>
      <c r="BX64" s="203"/>
      <c r="BY64" s="203"/>
      <c r="BZ64" s="203"/>
      <c r="CA64" s="203"/>
      <c r="CB64" s="203"/>
      <c r="CC64" s="203"/>
      <c r="CD64" s="203"/>
      <c r="CE64" s="203"/>
      <c r="CF64" s="203"/>
      <c r="CG64" s="203"/>
      <c r="CH64" s="203"/>
      <c r="CI64" s="203"/>
      <c r="CJ64" s="203"/>
      <c r="CK64" s="203"/>
      <c r="CL64" s="203"/>
      <c r="CM64" s="203"/>
      <c r="CN64" s="203"/>
      <c r="CO64" s="203"/>
      <c r="CP64" s="203"/>
      <c r="CQ64" s="203"/>
      <c r="CR64" s="203"/>
      <c r="CS64" s="203"/>
      <c r="CT64" s="203"/>
      <c r="CU64" s="203"/>
      <c r="CV64" s="203"/>
      <c r="CW64" s="203"/>
      <c r="CX64" s="203"/>
      <c r="CZ64" s="203"/>
      <c r="DA64" s="203"/>
    </row>
    <row r="65" spans="1:105" s="198" customFormat="1" ht="12">
      <c r="A65" s="197"/>
      <c r="B65" s="201"/>
      <c r="D65" s="199"/>
      <c r="E65" s="199"/>
      <c r="F65" s="199"/>
      <c r="G65" s="200"/>
      <c r="H65" s="205" t="s">
        <v>612</v>
      </c>
      <c r="I65" s="202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  <c r="AF65" s="203"/>
      <c r="AG65" s="203"/>
      <c r="AH65" s="203"/>
      <c r="AI65" s="203"/>
      <c r="AJ65" s="203"/>
      <c r="AK65" s="203"/>
      <c r="AL65" s="203"/>
      <c r="AM65" s="203"/>
      <c r="AN65" s="203"/>
      <c r="AO65" s="203"/>
      <c r="AP65" s="203"/>
      <c r="AQ65" s="203"/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  <c r="BI65" s="203"/>
      <c r="BJ65" s="203"/>
      <c r="BK65" s="203"/>
      <c r="BL65" s="203"/>
      <c r="BM65" s="203"/>
      <c r="BN65" s="203"/>
      <c r="BO65" s="203"/>
      <c r="BP65" s="203"/>
      <c r="BQ65" s="203"/>
      <c r="BR65" s="203"/>
      <c r="BS65" s="203"/>
      <c r="BT65" s="203"/>
      <c r="BU65" s="203"/>
      <c r="BV65" s="203"/>
      <c r="BW65" s="203"/>
      <c r="BX65" s="203"/>
      <c r="BY65" s="203"/>
      <c r="BZ65" s="203"/>
      <c r="CA65" s="203"/>
      <c r="CB65" s="203"/>
      <c r="CC65" s="203"/>
      <c r="CD65" s="203"/>
      <c r="CE65" s="203"/>
      <c r="CF65" s="203"/>
      <c r="CG65" s="203"/>
      <c r="CH65" s="203"/>
      <c r="CI65" s="203"/>
      <c r="CJ65" s="203"/>
      <c r="CK65" s="203"/>
      <c r="CL65" s="203"/>
      <c r="CM65" s="203"/>
      <c r="CN65" s="203"/>
      <c r="CO65" s="203"/>
      <c r="CP65" s="203"/>
      <c r="CQ65" s="203"/>
      <c r="CR65" s="203"/>
      <c r="CS65" s="203"/>
      <c r="CT65" s="203"/>
      <c r="CU65" s="203"/>
      <c r="CV65" s="203"/>
      <c r="CW65" s="203"/>
      <c r="CX65" s="203"/>
      <c r="CZ65" s="203"/>
      <c r="DA65" s="203"/>
    </row>
    <row r="66" spans="1:105" s="198" customFormat="1" ht="11.45">
      <c r="A66" s="197"/>
      <c r="B66" s="197"/>
      <c r="D66" s="199"/>
      <c r="E66" s="199"/>
      <c r="F66" s="199"/>
      <c r="G66" s="200"/>
      <c r="H66" s="202"/>
      <c r="I66" s="202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3"/>
      <c r="AB66" s="203"/>
      <c r="AC66" s="203"/>
      <c r="AD66" s="203"/>
      <c r="AE66" s="203"/>
      <c r="AF66" s="203"/>
      <c r="AG66" s="203"/>
      <c r="AH66" s="203"/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3"/>
      <c r="BG66" s="203"/>
      <c r="BH66" s="203"/>
      <c r="BI66" s="203"/>
      <c r="BJ66" s="203"/>
      <c r="BK66" s="203"/>
      <c r="BL66" s="203"/>
      <c r="BM66" s="203"/>
      <c r="BN66" s="203"/>
      <c r="BO66" s="203"/>
      <c r="BP66" s="203"/>
      <c r="BQ66" s="203"/>
      <c r="BR66" s="203"/>
      <c r="BS66" s="203"/>
      <c r="BT66" s="203"/>
      <c r="BU66" s="203"/>
      <c r="BV66" s="203"/>
      <c r="BW66" s="203"/>
      <c r="BX66" s="203"/>
      <c r="BY66" s="203"/>
      <c r="BZ66" s="203"/>
      <c r="CA66" s="203"/>
      <c r="CB66" s="203"/>
      <c r="CC66" s="203"/>
      <c r="CD66" s="203"/>
      <c r="CE66" s="203"/>
      <c r="CF66" s="203"/>
      <c r="CG66" s="203"/>
      <c r="CH66" s="203"/>
      <c r="CI66" s="203"/>
      <c r="CJ66" s="203"/>
      <c r="CK66" s="203"/>
      <c r="CL66" s="203"/>
      <c r="CM66" s="203"/>
      <c r="CN66" s="203"/>
      <c r="CO66" s="203"/>
      <c r="CP66" s="203"/>
      <c r="CQ66" s="203"/>
      <c r="CR66" s="203"/>
      <c r="CS66" s="203"/>
      <c r="CT66" s="203"/>
      <c r="CU66" s="203"/>
      <c r="CV66" s="203"/>
      <c r="CW66" s="203"/>
      <c r="CX66" s="203"/>
      <c r="CZ66" s="203"/>
      <c r="DA66" s="203"/>
    </row>
    <row r="67" spans="1:105" s="198" customFormat="1" ht="11.45">
      <c r="A67" s="197"/>
      <c r="B67" s="197"/>
      <c r="C67" s="206"/>
      <c r="D67" s="199"/>
      <c r="E67" s="199"/>
      <c r="F67" s="199"/>
      <c r="G67" s="200"/>
      <c r="H67" s="202"/>
      <c r="I67" s="202"/>
      <c r="J67" s="203"/>
      <c r="K67" s="203"/>
      <c r="L67" s="203"/>
      <c r="M67" s="203"/>
      <c r="N67" s="203"/>
      <c r="O67" s="203"/>
      <c r="P67" s="203"/>
      <c r="Q67" s="203"/>
      <c r="R67" s="203"/>
      <c r="S67" s="203"/>
      <c r="T67" s="203"/>
      <c r="U67" s="203"/>
      <c r="V67" s="203"/>
      <c r="W67" s="203"/>
      <c r="X67" s="203"/>
      <c r="Y67" s="203"/>
      <c r="Z67" s="203"/>
      <c r="AA67" s="203"/>
      <c r="AB67" s="203"/>
      <c r="AC67" s="203"/>
      <c r="AD67" s="203"/>
      <c r="AE67" s="203"/>
      <c r="AF67" s="203"/>
      <c r="AG67" s="203"/>
      <c r="AH67" s="203"/>
      <c r="AI67" s="203"/>
      <c r="AJ67" s="203"/>
      <c r="AK67" s="203"/>
      <c r="AL67" s="203"/>
      <c r="AM67" s="203"/>
      <c r="AN67" s="203"/>
      <c r="AO67" s="203"/>
      <c r="AP67" s="203"/>
      <c r="AQ67" s="203"/>
      <c r="AR67" s="203"/>
      <c r="AS67" s="203"/>
      <c r="AT67" s="203"/>
      <c r="AU67" s="203"/>
      <c r="AV67" s="203"/>
      <c r="AW67" s="203"/>
      <c r="AX67" s="203"/>
      <c r="AY67" s="203"/>
      <c r="AZ67" s="203"/>
      <c r="BA67" s="203"/>
      <c r="BB67" s="203"/>
      <c r="BC67" s="203"/>
      <c r="BD67" s="203"/>
      <c r="BE67" s="203"/>
      <c r="BF67" s="203"/>
      <c r="BG67" s="203"/>
      <c r="BH67" s="203"/>
      <c r="BI67" s="203"/>
      <c r="BJ67" s="203"/>
      <c r="BK67" s="203"/>
      <c r="BL67" s="203"/>
      <c r="BM67" s="203"/>
      <c r="BN67" s="203"/>
      <c r="BO67" s="203"/>
      <c r="BP67" s="203"/>
      <c r="BQ67" s="203"/>
      <c r="BR67" s="203"/>
      <c r="BS67" s="203"/>
      <c r="BT67" s="203"/>
      <c r="BU67" s="203"/>
      <c r="BV67" s="203"/>
      <c r="BW67" s="203"/>
      <c r="BX67" s="203"/>
      <c r="BY67" s="203"/>
      <c r="BZ67" s="203"/>
      <c r="CA67" s="203"/>
      <c r="CB67" s="203"/>
      <c r="CC67" s="203"/>
      <c r="CD67" s="203"/>
      <c r="CE67" s="203"/>
      <c r="CF67" s="203"/>
      <c r="CG67" s="203"/>
      <c r="CH67" s="203"/>
      <c r="CI67" s="203"/>
      <c r="CJ67" s="203"/>
      <c r="CK67" s="203"/>
      <c r="CL67" s="203"/>
      <c r="CM67" s="203"/>
      <c r="CN67" s="203"/>
      <c r="CO67" s="203"/>
      <c r="CP67" s="203"/>
      <c r="CQ67" s="203"/>
      <c r="CR67" s="203"/>
      <c r="CS67" s="203"/>
      <c r="CT67" s="203"/>
      <c r="CU67" s="203"/>
      <c r="CV67" s="203"/>
      <c r="CW67" s="203"/>
      <c r="CX67" s="203"/>
      <c r="CZ67" s="203"/>
      <c r="DA67" s="203"/>
    </row>
  </sheetData>
  <pageMargins left="0.23622047244094491" right="0.23622047244094491" top="0.43307086614173229" bottom="0.78740157480314965" header="0.19685039370078741" footer="0.31496062992125984"/>
  <pageSetup paperSize="9" scale="93" fitToHeight="0" orientation="landscape" r:id="rId1"/>
  <headerFooter>
    <oddFooter>&amp;R&amp;P/&amp;N</oddFooter>
  </headerFooter>
  <rowBreaks count="1" manualBreakCount="1">
    <brk id="50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1" ma:contentTypeDescription="Crie um novo documento." ma:contentTypeScope="" ma:versionID="bd4b53f7543df4c7d25530180ef5d6cf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2073c6539d2b50a8b933170505c84842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Props1.xml><?xml version="1.0" encoding="utf-8"?>
<ds:datastoreItem xmlns:ds="http://schemas.openxmlformats.org/officeDocument/2006/customXml" ds:itemID="{423E42E5-4B22-4497-811F-8A5E1A0A25EB}"/>
</file>

<file path=customXml/itemProps2.xml><?xml version="1.0" encoding="utf-8"?>
<ds:datastoreItem xmlns:ds="http://schemas.openxmlformats.org/officeDocument/2006/customXml" ds:itemID="{B2471355-8DDA-48EF-82E0-2E6E67D0EA47}"/>
</file>

<file path=customXml/itemProps3.xml><?xml version="1.0" encoding="utf-8"?>
<ds:datastoreItem xmlns:ds="http://schemas.openxmlformats.org/officeDocument/2006/customXml" ds:itemID="{53689E01-B9D8-4DE9-9A1D-8921ED7A93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ANTONIO AUGUSTO SUDBRACK TRAVI</cp:lastModifiedBy>
  <cp:revision>0</cp:revision>
  <dcterms:created xsi:type="dcterms:W3CDTF">2020-03-30T20:14:39Z</dcterms:created>
  <dcterms:modified xsi:type="dcterms:W3CDTF">2025-01-28T13:45:37Z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  <property fmtid="{D5CDD505-2E9C-101B-9397-08002B2CF9AE}" pid="3" name="MediaServiceImageTags">
    <vt:lpwstr/>
  </property>
</Properties>
</file>